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SEC\Downloads\"/>
    </mc:Choice>
  </mc:AlternateContent>
  <xr:revisionPtr revIDLastSave="0" documentId="13_ncr:1_{D045F810-F725-43B7-9E3F-B22327B74EE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Table 1" sheetId="1" r:id="rId1"/>
    <sheet name="Planilha1" sheetId="2" r:id="rId2"/>
  </sheets>
  <definedNames>
    <definedName name="_xlnm._FilterDatabase" localSheetId="0" hidden="1">'Table 1'!$A$1:$W$1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6" i="2" l="1"/>
</calcChain>
</file>

<file path=xl/sharedStrings.xml><?xml version="1.0" encoding="utf-8"?>
<sst xmlns="http://schemas.openxmlformats.org/spreadsheetml/2006/main" count="594" uniqueCount="216">
  <si>
    <r>
      <rPr>
        <b/>
        <sz val="5.5"/>
        <rFont val="Verdana"/>
        <family val="2"/>
      </rPr>
      <t>Chave de acesso da NFE</t>
    </r>
  </si>
  <si>
    <r>
      <rPr>
        <b/>
        <sz val="5.5"/>
        <rFont val="Verdana"/>
        <family val="2"/>
      </rPr>
      <t>N. Fiscal</t>
    </r>
  </si>
  <si>
    <r>
      <rPr>
        <b/>
        <sz val="5.5"/>
        <rFont val="Verdana"/>
        <family val="2"/>
      </rPr>
      <t>Valor NF</t>
    </r>
  </si>
  <si>
    <r>
      <rPr>
        <b/>
        <sz val="5.5"/>
        <rFont val="Verdana"/>
        <family val="2"/>
      </rPr>
      <t>Entrada</t>
    </r>
  </si>
  <si>
    <r>
      <rPr>
        <b/>
        <sz val="5.5"/>
        <rFont val="Verdana"/>
        <family val="2"/>
      </rPr>
      <t>Razão Social</t>
    </r>
  </si>
  <si>
    <r>
      <rPr>
        <b/>
        <sz val="5.5"/>
        <rFont val="Verdana"/>
        <family val="2"/>
      </rPr>
      <t>CNPJ</t>
    </r>
  </si>
  <si>
    <r>
      <rPr>
        <b/>
        <sz val="5.5"/>
        <rFont val="Verdana"/>
        <family val="2"/>
      </rPr>
      <t>UF</t>
    </r>
  </si>
  <si>
    <r>
      <rPr>
        <b/>
        <sz val="5.5"/>
        <rFont val="Verdana"/>
        <family val="2"/>
      </rPr>
      <t>Produto</t>
    </r>
  </si>
  <si>
    <r>
      <rPr>
        <b/>
        <sz val="5.5"/>
        <rFont val="Verdana"/>
        <family val="2"/>
      </rPr>
      <t>Total Item</t>
    </r>
  </si>
  <si>
    <r>
      <rPr>
        <b/>
        <sz val="5.5"/>
        <rFont val="Verdana"/>
        <family val="2"/>
      </rPr>
      <t>Agregado</t>
    </r>
  </si>
  <si>
    <r>
      <rPr>
        <b/>
        <sz val="5.5"/>
        <rFont val="Verdana"/>
        <family val="2"/>
      </rPr>
      <t>Base Cálculo</t>
    </r>
  </si>
  <si>
    <r>
      <rPr>
        <b/>
        <sz val="5.5"/>
        <rFont val="Verdana"/>
        <family val="2"/>
      </rPr>
      <t>Aliq. %</t>
    </r>
  </si>
  <si>
    <r>
      <rPr>
        <b/>
        <sz val="5.5"/>
        <rFont val="Verdana"/>
        <family val="2"/>
      </rPr>
      <t>Débito</t>
    </r>
  </si>
  <si>
    <r>
      <rPr>
        <b/>
        <sz val="5.5"/>
        <rFont val="Verdana"/>
        <family val="2"/>
      </rPr>
      <t>Crédito</t>
    </r>
  </si>
  <si>
    <r>
      <rPr>
        <b/>
        <sz val="5.5"/>
        <rFont val="Verdana"/>
        <family val="2"/>
      </rPr>
      <t>Valor a Recolher</t>
    </r>
  </si>
  <si>
    <r>
      <rPr>
        <b/>
        <sz val="5.5"/>
        <rFont val="Verdana"/>
        <family val="2"/>
      </rPr>
      <t>Dados do CTE</t>
    </r>
  </si>
  <si>
    <r>
      <rPr>
        <b/>
        <sz val="5.5"/>
        <rFont val="Verdana"/>
        <family val="2"/>
      </rPr>
      <t>Extrato da NFE</t>
    </r>
  </si>
  <si>
    <r>
      <rPr>
        <sz val="5"/>
        <rFont val="Verdana"/>
        <family val="2"/>
      </rPr>
      <t>35251148740849000713550010001256741851248331</t>
    </r>
  </si>
  <si>
    <r>
      <rPr>
        <sz val="5"/>
        <rFont val="Verdana"/>
        <family val="2"/>
      </rPr>
      <t>CRAL ARTIGOS PARA LABORATORIO LTDA</t>
    </r>
  </si>
  <si>
    <r>
      <rPr>
        <sz val="5"/>
        <rFont val="Verdana"/>
        <family val="2"/>
      </rPr>
      <t>48.740.849/0007-13</t>
    </r>
  </si>
  <si>
    <r>
      <rPr>
        <sz val="5"/>
        <rFont val="Verdana"/>
        <family val="2"/>
      </rPr>
      <t>SP</t>
    </r>
  </si>
  <si>
    <t>Exibir</t>
  </si>
  <si>
    <r>
      <rPr>
        <u/>
        <sz val="5"/>
        <color rgb="FF0000FF"/>
        <rFont val="Verdana"/>
        <family val="2"/>
      </rPr>
      <t>Exibir</t>
    </r>
  </si>
  <si>
    <r>
      <rPr>
        <sz val="5"/>
        <rFont val="Verdana"/>
        <family val="2"/>
      </rPr>
      <t>35251101759236000179550010001825431908883858</t>
    </r>
  </si>
  <si>
    <r>
      <rPr>
        <sz val="5"/>
        <rFont val="Verdana"/>
        <family val="2"/>
      </rPr>
      <t>HORIBA INSTRUMENTS BRASIL LTDA</t>
    </r>
  </si>
  <si>
    <r>
      <rPr>
        <sz val="5"/>
        <rFont val="Verdana"/>
        <family val="2"/>
      </rPr>
      <t>01.759.236/0001-79</t>
    </r>
  </si>
  <si>
    <r>
      <rPr>
        <sz val="5"/>
        <rFont val="Verdana"/>
        <family val="2"/>
      </rPr>
      <t>35251101759236000179550010001825181054879540</t>
    </r>
  </si>
  <si>
    <r>
      <rPr>
        <sz val="5"/>
        <rFont val="Verdana"/>
        <family val="2"/>
      </rPr>
      <t>35251101759236000179550010001824651826041740</t>
    </r>
  </si>
  <si>
    <r>
      <rPr>
        <sz val="5"/>
        <rFont val="Verdana"/>
        <family val="2"/>
      </rPr>
      <t>35251101759236000179550010001825171287250877</t>
    </r>
  </si>
  <si>
    <r>
      <rPr>
        <sz val="5"/>
        <rFont val="Verdana"/>
        <family val="2"/>
      </rPr>
      <t>35251101759236000179550010001825271316499129</t>
    </r>
  </si>
  <si>
    <r>
      <rPr>
        <sz val="5"/>
        <rFont val="Verdana"/>
        <family val="2"/>
      </rPr>
      <t>35251107610601000165550010000469141009196394</t>
    </r>
  </si>
  <si>
    <r>
      <rPr>
        <sz val="5"/>
        <rFont val="Verdana"/>
        <family val="2"/>
      </rPr>
      <t>GLOBAL TRADE TECHHNOLOGY</t>
    </r>
  </si>
  <si>
    <r>
      <rPr>
        <sz val="5"/>
        <rFont val="Verdana"/>
        <family val="2"/>
      </rPr>
      <t>07.610.601/0001-65</t>
    </r>
  </si>
  <si>
    <r>
      <rPr>
        <sz val="5"/>
        <rFont val="Verdana"/>
        <family val="2"/>
      </rPr>
      <t>35251117524672000107550010001105071435620336</t>
    </r>
  </si>
  <si>
    <r>
      <rPr>
        <sz val="5"/>
        <rFont val="Verdana"/>
        <family val="2"/>
      </rPr>
      <t>NETLAB EQUIPAMENTOS PARA LABORATORIOS LTDA ME</t>
    </r>
  </si>
  <si>
    <r>
      <rPr>
        <sz val="5"/>
        <rFont val="Verdana"/>
        <family val="2"/>
      </rPr>
      <t>17.524.672/0001-07</t>
    </r>
  </si>
  <si>
    <r>
      <rPr>
        <sz val="5"/>
        <rFont val="Verdana"/>
        <family val="2"/>
      </rPr>
      <t>31251104846613000103550010000249321120249325</t>
    </r>
  </si>
  <si>
    <r>
      <rPr>
        <sz val="5"/>
        <rFont val="Verdana"/>
        <family val="2"/>
      </rPr>
      <t>CELER BIOTECNOLOGIA S/A</t>
    </r>
  </si>
  <si>
    <r>
      <rPr>
        <sz val="5"/>
        <rFont val="Verdana"/>
        <family val="2"/>
      </rPr>
      <t>04.846.613/0001-03</t>
    </r>
  </si>
  <si>
    <r>
      <rPr>
        <sz val="5"/>
        <rFont val="Verdana"/>
        <family val="2"/>
      </rPr>
      <t>MG</t>
    </r>
  </si>
  <si>
    <r>
      <rPr>
        <sz val="5"/>
        <rFont val="Verdana"/>
        <family val="2"/>
      </rPr>
      <t>35250814336329000132550020004826611791832169</t>
    </r>
  </si>
  <si>
    <r>
      <rPr>
        <sz val="5"/>
        <rFont val="Verdana"/>
        <family val="2"/>
      </rPr>
      <t>SOLMILLENNIUM BRASIL IMPORTACAO E EXPORTACAO LTDA</t>
    </r>
  </si>
  <si>
    <r>
      <rPr>
        <sz val="5"/>
        <rFont val="Verdana"/>
        <family val="2"/>
      </rPr>
      <t>14.336.329/0001-32</t>
    </r>
  </si>
  <si>
    <r>
      <rPr>
        <sz val="5"/>
        <rFont val="Verdana"/>
        <family val="2"/>
      </rPr>
      <t>31251204846613000103550010000250231120250234</t>
    </r>
  </si>
  <si>
    <r>
      <rPr>
        <sz val="5"/>
        <rFont val="Verdana"/>
        <family val="2"/>
      </rPr>
      <t>31251253273225000188550010000000021120000029</t>
    </r>
  </si>
  <si>
    <r>
      <rPr>
        <sz val="5"/>
        <rFont val="Verdana"/>
        <family val="2"/>
      </rPr>
      <t>CELER DIAGNOSTICA LTDA</t>
    </r>
  </si>
  <si>
    <r>
      <rPr>
        <sz val="5"/>
        <rFont val="Verdana"/>
        <family val="2"/>
      </rPr>
      <t>53.273.225/0001-88</t>
    </r>
  </si>
  <si>
    <r>
      <rPr>
        <sz val="5"/>
        <rFont val="Verdana"/>
        <family val="2"/>
      </rPr>
      <t>32251209322796000173550010000069111204161146</t>
    </r>
  </si>
  <si>
    <r>
      <rPr>
        <sz val="5"/>
        <rFont val="Verdana"/>
        <family val="2"/>
      </rPr>
      <t>DIAGMASTER CIENTIFICA LTDA ME</t>
    </r>
  </si>
  <si>
    <r>
      <rPr>
        <sz val="5"/>
        <rFont val="Verdana"/>
        <family val="2"/>
      </rPr>
      <t>09.322.796/0001-73</t>
    </r>
  </si>
  <si>
    <r>
      <rPr>
        <sz val="5"/>
        <rFont val="Verdana"/>
        <family val="2"/>
      </rPr>
      <t>ES</t>
    </r>
  </si>
  <si>
    <r>
      <rPr>
        <sz val="5"/>
        <rFont val="Verdana"/>
        <family val="2"/>
      </rPr>
      <t>31251104846613000103550010000249991120249995</t>
    </r>
  </si>
  <si>
    <r>
      <rPr>
        <sz val="5"/>
        <rFont val="Verdana"/>
        <family val="2"/>
      </rPr>
      <t>32251103611875000118550010000191771732894599</t>
    </r>
  </si>
  <si>
    <r>
      <rPr>
        <sz val="5"/>
        <rFont val="Verdana"/>
        <family val="2"/>
      </rPr>
      <t>ELITECH LATINO AMERICA LTDA</t>
    </r>
  </si>
  <si>
    <r>
      <rPr>
        <sz val="5"/>
        <rFont val="Verdana"/>
        <family val="2"/>
      </rPr>
      <t>03.611.875/0001-18</t>
    </r>
  </si>
  <si>
    <r>
      <rPr>
        <sz val="5"/>
        <rFont val="Verdana"/>
        <family val="2"/>
      </rPr>
      <t>35251101759236000179550010001825281943343418</t>
    </r>
  </si>
  <si>
    <r>
      <rPr>
        <sz val="5"/>
        <rFont val="Verdana"/>
        <family val="2"/>
      </rPr>
      <t>35251101759236000179550010001825261887654684</t>
    </r>
  </si>
  <si>
    <r>
      <rPr>
        <sz val="5"/>
        <rFont val="Verdana"/>
        <family val="2"/>
      </rPr>
      <t>35251106074511000134550010000244841004640324</t>
    </r>
  </si>
  <si>
    <r>
      <rPr>
        <sz val="5"/>
        <rFont val="Verdana"/>
        <family val="2"/>
      </rPr>
      <t>BIOS DIAGNÓSTICA IND E COM DE PRODUTOS BIOLOGICOS LTDA-ME</t>
    </r>
  </si>
  <si>
    <r>
      <rPr>
        <sz val="5"/>
        <rFont val="Verdana"/>
        <family val="2"/>
      </rPr>
      <t>06.074.511/0001-34</t>
    </r>
  </si>
  <si>
    <r>
      <rPr>
        <sz val="5"/>
        <rFont val="Verdana"/>
        <family val="2"/>
      </rPr>
      <t>31251142837716000198550050000691501736190505</t>
    </r>
  </si>
  <si>
    <r>
      <rPr>
        <sz val="5"/>
        <rFont val="Verdana"/>
        <family val="2"/>
      </rPr>
      <t>IN VITRO DIAGNOSTICA LTDA</t>
    </r>
  </si>
  <si>
    <r>
      <rPr>
        <sz val="5"/>
        <rFont val="Verdana"/>
        <family val="2"/>
      </rPr>
      <t>42.837.716/0001-98</t>
    </r>
  </si>
  <si>
    <r>
      <rPr>
        <sz val="5"/>
        <rFont val="Verdana"/>
        <family val="2"/>
      </rPr>
      <t>31251111462456000270550010000666071264255264</t>
    </r>
  </si>
  <si>
    <r>
      <rPr>
        <sz val="5"/>
        <rFont val="Verdana"/>
        <family val="2"/>
      </rPr>
      <t>DIAGNOSTICA INDUSTRIA E COMERCIO LTDA</t>
    </r>
  </si>
  <si>
    <r>
      <rPr>
        <sz val="5"/>
        <rFont val="Verdana"/>
        <family val="2"/>
      </rPr>
      <t>11.462.456/0002-70</t>
    </r>
  </si>
  <si>
    <r>
      <rPr>
        <sz val="5"/>
        <rFont val="Verdana"/>
        <family val="2"/>
      </rPr>
      <t>32251103611875000118550010000191501670390130</t>
    </r>
  </si>
  <si>
    <r>
      <rPr>
        <sz val="5"/>
        <rFont val="Verdana"/>
        <family val="2"/>
      </rPr>
      <t>32251103611875000118550010000191511953414330</t>
    </r>
  </si>
  <si>
    <r>
      <rPr>
        <sz val="5"/>
        <rFont val="Verdana"/>
        <family val="2"/>
      </rPr>
      <t>32251103611875000118550010000191531718052797</t>
    </r>
  </si>
  <si>
    <r>
      <rPr>
        <sz val="5"/>
        <rFont val="Verdana"/>
        <family val="2"/>
      </rPr>
      <t>32251103611875000118550010000191561025510460</t>
    </r>
  </si>
  <si>
    <r>
      <rPr>
        <sz val="5"/>
        <rFont val="Verdana"/>
        <family val="2"/>
      </rPr>
      <t>32251103611875000118550010000191491123881565</t>
    </r>
  </si>
  <si>
    <r>
      <rPr>
        <sz val="5"/>
        <rFont val="Verdana"/>
        <family val="2"/>
      </rPr>
      <t>42251149342883000298550030000303281926756886</t>
    </r>
  </si>
  <si>
    <r>
      <rPr>
        <sz val="5"/>
        <rFont val="Verdana"/>
        <family val="2"/>
      </rPr>
      <t>VENXX COMERCIO DE FERRAMENTAS LTDA</t>
    </r>
  </si>
  <si>
    <r>
      <rPr>
        <sz val="5"/>
        <rFont val="Verdana"/>
        <family val="2"/>
      </rPr>
      <t>49.342.883/0002-98</t>
    </r>
  </si>
  <si>
    <r>
      <rPr>
        <sz val="5"/>
        <rFont val="Verdana"/>
        <family val="2"/>
      </rPr>
      <t>SC</t>
    </r>
  </si>
  <si>
    <r>
      <rPr>
        <sz val="5"/>
        <rFont val="Verdana"/>
        <family val="2"/>
      </rPr>
      <t>35250842202463000186550020000546981146129907</t>
    </r>
  </si>
  <si>
    <r>
      <rPr>
        <sz val="5"/>
        <rFont val="Verdana"/>
        <family val="2"/>
      </rPr>
      <t>CANANDAIGUA ARTIGOS PARA ANIMAIS DE ESTIMACAO LTDA</t>
    </r>
  </si>
  <si>
    <r>
      <rPr>
        <sz val="5"/>
        <rFont val="Verdana"/>
        <family val="2"/>
      </rPr>
      <t>42.202.463/0001-86</t>
    </r>
  </si>
  <si>
    <r>
      <rPr>
        <sz val="5"/>
        <rFont val="Verdana"/>
        <family val="2"/>
      </rPr>
      <t>31251111462456000270550010000668431015501617</t>
    </r>
  </si>
  <si>
    <r>
      <rPr>
        <sz val="5"/>
        <rFont val="Verdana"/>
        <family val="2"/>
      </rPr>
      <t>31251105905525000190550010001162181656584338</t>
    </r>
  </si>
  <si>
    <r>
      <rPr>
        <sz val="5"/>
        <rFont val="Verdana"/>
        <family val="2"/>
      </rPr>
      <t>BIOSUL PROD DIAGNOSTICOS LTDA - EPP</t>
    </r>
  </si>
  <si>
    <r>
      <rPr>
        <sz val="5"/>
        <rFont val="Verdana"/>
        <family val="2"/>
      </rPr>
      <t>05.905.525/0001-90</t>
    </r>
  </si>
  <si>
    <r>
      <rPr>
        <sz val="5"/>
        <rFont val="Verdana"/>
        <family val="2"/>
      </rPr>
      <t>35251071957310000570550010000015681032837907</t>
    </r>
  </si>
  <si>
    <r>
      <rPr>
        <sz val="5"/>
        <rFont val="Verdana"/>
        <family val="2"/>
      </rPr>
      <t>GREINER BIO-ONE BRASIL PRODUTOS MEDICOS HOSPITALARES</t>
    </r>
  </si>
  <si>
    <r>
      <rPr>
        <sz val="5"/>
        <rFont val="Verdana"/>
        <family val="2"/>
      </rPr>
      <t>71.957.310/0005-70</t>
    </r>
  </si>
  <si>
    <r>
      <rPr>
        <sz val="5"/>
        <rFont val="Verdana"/>
        <family val="2"/>
      </rPr>
      <t>41251227089709000242550020000165291004462834</t>
    </r>
  </si>
  <si>
    <r>
      <rPr>
        <sz val="5"/>
        <rFont val="Verdana"/>
        <family val="2"/>
      </rPr>
      <t>FIRSTLAB INDUSTRIA IMPORT. E EXP. DE PROD PARA LAB</t>
    </r>
  </si>
  <si>
    <r>
      <rPr>
        <sz val="5"/>
        <rFont val="Verdana"/>
        <family val="2"/>
      </rPr>
      <t>27.089.709/0002-42</t>
    </r>
  </si>
  <si>
    <r>
      <rPr>
        <sz val="5"/>
        <rFont val="Verdana"/>
        <family val="2"/>
      </rPr>
      <t>PR</t>
    </r>
  </si>
  <si>
    <r>
      <rPr>
        <sz val="5"/>
        <rFont val="Verdana"/>
        <family val="2"/>
      </rPr>
      <t>31250842837716000198550050000675911826400540</t>
    </r>
  </si>
  <si>
    <r>
      <rPr>
        <sz val="5"/>
        <rFont val="Verdana"/>
        <family val="2"/>
      </rPr>
      <t>35251150657402000131550010000754341120754341</t>
    </r>
  </si>
  <si>
    <r>
      <rPr>
        <sz val="5"/>
        <rFont val="Verdana"/>
        <family val="2"/>
      </rPr>
      <t>EBRAM PRODUTOS LABORATORIOS LTDA</t>
    </r>
  </si>
  <si>
    <r>
      <rPr>
        <sz val="5"/>
        <rFont val="Verdana"/>
        <family val="2"/>
      </rPr>
      <t>50.657.402/0001-31</t>
    </r>
  </si>
  <si>
    <r>
      <rPr>
        <sz val="5"/>
        <rFont val="Verdana"/>
        <family val="2"/>
      </rPr>
      <t>41251210692852000140550010000325371258989701</t>
    </r>
  </si>
  <si>
    <r>
      <rPr>
        <sz val="5"/>
        <rFont val="Verdana"/>
        <family val="2"/>
      </rPr>
      <t>DESCARBOX EMBALAGENS LTDA</t>
    </r>
  </si>
  <si>
    <r>
      <rPr>
        <sz val="5"/>
        <rFont val="Verdana"/>
        <family val="2"/>
      </rPr>
      <t>10.692.852/0001-40</t>
    </r>
  </si>
  <si>
    <r>
      <rPr>
        <sz val="5"/>
        <rFont val="Verdana"/>
        <family val="2"/>
      </rPr>
      <t>35251210733878000190550020000364441059750631</t>
    </r>
  </si>
  <si>
    <r>
      <rPr>
        <sz val="5"/>
        <rFont val="Verdana"/>
        <family val="2"/>
      </rPr>
      <t>FLEXPELL IND. COM. PAPEIS LTDA. EPP</t>
    </r>
  </si>
  <si>
    <r>
      <rPr>
        <sz val="5"/>
        <rFont val="Verdana"/>
        <family val="2"/>
      </rPr>
      <t>10.733.878/0001-90</t>
    </r>
  </si>
  <si>
    <r>
      <rPr>
        <sz val="5"/>
        <rFont val="Verdana"/>
        <family val="2"/>
      </rPr>
      <t>35251145597176000100550010001346091600346092</t>
    </r>
  </si>
  <si>
    <r>
      <rPr>
        <sz val="5"/>
        <rFont val="Verdana"/>
        <family val="2"/>
      </rPr>
      <t>PROBAC DO BRASIL - PRODUTOS BACTERIOLOGICOS LTDA</t>
    </r>
  </si>
  <si>
    <r>
      <rPr>
        <sz val="5"/>
        <rFont val="Verdana"/>
        <family val="2"/>
      </rPr>
      <t>45.597.176/0001-00</t>
    </r>
  </si>
  <si>
    <r>
      <rPr>
        <sz val="5"/>
        <rFont val="Verdana"/>
        <family val="2"/>
      </rPr>
      <t>52251100904728000490550010001117541310010793</t>
    </r>
  </si>
  <si>
    <r>
      <rPr>
        <sz val="5"/>
        <rFont val="Verdana"/>
        <family val="2"/>
      </rPr>
      <t>IMUNOTECH SISTEMAS DIAGNOSTICOS IMPORTACAO E EXPORTACAO LTDA</t>
    </r>
  </si>
  <si>
    <r>
      <rPr>
        <sz val="5"/>
        <rFont val="Verdana"/>
        <family val="2"/>
      </rPr>
      <t>00.904.728/0004-90</t>
    </r>
  </si>
  <si>
    <r>
      <rPr>
        <sz val="5"/>
        <rFont val="Verdana"/>
        <family val="2"/>
      </rPr>
      <t>GO</t>
    </r>
  </si>
  <si>
    <r>
      <rPr>
        <sz val="5"/>
        <rFont val="Verdana"/>
        <family val="2"/>
      </rPr>
      <t>31251211462456000270550010000672451547090581</t>
    </r>
  </si>
  <si>
    <r>
      <rPr>
        <sz val="5"/>
        <rFont val="Verdana"/>
        <family val="2"/>
      </rPr>
      <t>31251242837716000198550050000693321972003892</t>
    </r>
  </si>
  <si>
    <r>
      <rPr>
        <sz val="5"/>
        <rFont val="Verdana"/>
        <family val="2"/>
      </rPr>
      <t>35250817524672000107550010001040111953067815</t>
    </r>
  </si>
  <si>
    <r>
      <rPr>
        <sz val="5"/>
        <rFont val="Verdana"/>
        <family val="2"/>
      </rPr>
      <t>26250811198447000133550010000157531414784921</t>
    </r>
  </si>
  <si>
    <r>
      <rPr>
        <sz val="5"/>
        <rFont val="Verdana"/>
        <family val="2"/>
      </rPr>
      <t>KACIL IND E COM LTDA</t>
    </r>
  </si>
  <si>
    <r>
      <rPr>
        <sz val="5"/>
        <rFont val="Verdana"/>
        <family val="2"/>
      </rPr>
      <t>11.198.447/0001-33</t>
    </r>
  </si>
  <si>
    <r>
      <rPr>
        <sz val="5"/>
        <rFont val="Verdana"/>
        <family val="2"/>
      </rPr>
      <t>PE</t>
    </r>
  </si>
  <si>
    <r>
      <rPr>
        <sz val="5"/>
        <rFont val="Verdana"/>
        <family val="2"/>
      </rPr>
      <t>35250844562700000145550010000284951045574013</t>
    </r>
  </si>
  <si>
    <r>
      <rPr>
        <sz val="5"/>
        <rFont val="Verdana"/>
        <family val="2"/>
      </rPr>
      <t>CEFAR DIAGNOSTICA LTDA</t>
    </r>
  </si>
  <si>
    <r>
      <rPr>
        <sz val="5"/>
        <rFont val="Verdana"/>
        <family val="2"/>
      </rPr>
      <t>44.562.700/0001-45</t>
    </r>
  </si>
  <si>
    <r>
      <rPr>
        <sz val="5"/>
        <rFont val="Verdana"/>
        <family val="2"/>
      </rPr>
      <t>31251242837716000198550050000693901867259258</t>
    </r>
  </si>
  <si>
    <r>
      <rPr>
        <sz val="5"/>
        <rFont val="Verdana"/>
        <family val="2"/>
      </rPr>
      <t>31251242837716000198550050000692911666345850</t>
    </r>
  </si>
  <si>
    <r>
      <rPr>
        <sz val="5"/>
        <rFont val="Verdana"/>
        <family val="2"/>
      </rPr>
      <t>43250811318264000104550010000880731873388845</t>
    </r>
  </si>
  <si>
    <r>
      <rPr>
        <sz val="5"/>
        <rFont val="Verdana"/>
        <family val="2"/>
      </rPr>
      <t>WEL DISTRIBUIDORA DE MEDICAMENTOS E PRODUTOS LTDA</t>
    </r>
  </si>
  <si>
    <r>
      <rPr>
        <sz val="5"/>
        <rFont val="Verdana"/>
        <family val="2"/>
      </rPr>
      <t>11.318.264/0001-04</t>
    </r>
  </si>
  <si>
    <r>
      <rPr>
        <sz val="5"/>
        <rFont val="Verdana"/>
        <family val="2"/>
      </rPr>
      <t>RS</t>
    </r>
  </si>
  <si>
    <r>
      <rPr>
        <sz val="5"/>
        <rFont val="Verdana"/>
        <family val="2"/>
      </rPr>
      <t>35250817524672000107550010001040101476636062</t>
    </r>
  </si>
  <si>
    <r>
      <rPr>
        <sz val="5"/>
        <rFont val="Verdana"/>
        <family val="2"/>
      </rPr>
      <t>35251101759236000179550010001825511497786392</t>
    </r>
  </si>
  <si>
    <r>
      <rPr>
        <sz val="5"/>
        <rFont val="Verdana"/>
        <family val="2"/>
      </rPr>
      <t>35251101759236000179550010001825521325318126</t>
    </r>
  </si>
  <si>
    <r>
      <rPr>
        <sz val="5"/>
        <rFont val="Verdana"/>
        <family val="2"/>
      </rPr>
      <t>41250878393592000146558950068832371578086104</t>
    </r>
  </si>
  <si>
    <r>
      <rPr>
        <sz val="5"/>
        <rFont val="Verdana"/>
        <family val="2"/>
      </rPr>
      <t>46.072.467 CELSO LUIZ DE ANDRADE</t>
    </r>
  </si>
  <si>
    <r>
      <rPr>
        <sz val="5"/>
        <rFont val="Verdana"/>
        <family val="2"/>
      </rPr>
      <t>46.072.467/0001-48</t>
    </r>
  </si>
  <si>
    <r>
      <rPr>
        <sz val="5"/>
        <rFont val="Verdana"/>
        <family val="2"/>
      </rPr>
      <t>43250811318264000104550010000880741873388850</t>
    </r>
  </si>
  <si>
    <r>
      <rPr>
        <sz val="6.5"/>
        <rFont val="Verdana"/>
        <family val="2"/>
      </rPr>
      <t>Quantidade de notas fiscais até esta Página:          50                                                                                                       TOTAL:       75.090,15</t>
    </r>
  </si>
  <si>
    <r>
      <rPr>
        <sz val="6.5"/>
        <rFont val="Verdana"/>
        <family val="2"/>
      </rPr>
      <t xml:space="preserve">Este documento não gera direito a crédito fiscal de ICMS.
</t>
    </r>
    <r>
      <rPr>
        <sz val="6.5"/>
        <rFont val="Verdana"/>
        <family val="2"/>
      </rPr>
      <t>Em caso de contestação de valores lançados neste extrato, o contribuinte deverá apresentar cópia e original da nota fiscal e do conhecimento de transporte (se houver).</t>
    </r>
  </si>
  <si>
    <r>
      <rPr>
        <b/>
        <u/>
        <sz val="6.5"/>
        <color rgb="FFFF0000"/>
        <rFont val="Verdana"/>
        <family val="2"/>
      </rPr>
      <t>OBS: PARA MELHOR IMPRESSÃO</t>
    </r>
    <r>
      <rPr>
        <b/>
        <sz val="6.5"/>
        <color rgb="FFFF0000"/>
        <rFont val="Verdana"/>
        <family val="2"/>
      </rPr>
      <t>,</t>
    </r>
    <r>
      <rPr>
        <b/>
        <u/>
        <sz val="6.5"/>
        <color rgb="FFFF0000"/>
        <rFont val="Verdana"/>
        <family val="2"/>
      </rPr>
      <t>  SELECIONAR O MODO "PAISAGEM".</t>
    </r>
  </si>
  <si>
    <t>Dados da Nota Fiscal</t>
  </si>
  <si>
    <t>Dados do Remetente</t>
  </si>
  <si>
    <t>Demonstrativo de Cálculo do ICMS a Recolher</t>
  </si>
  <si>
    <t>Chave de acesso da NFE</t>
  </si>
  <si>
    <t>N. Fiscal</t>
  </si>
  <si>
    <t>Valor NF</t>
  </si>
  <si>
    <t>Entrada</t>
  </si>
  <si>
    <t>Razão Social</t>
  </si>
  <si>
    <t>CNPJ</t>
  </si>
  <si>
    <t>UF</t>
  </si>
  <si>
    <t>Produto</t>
  </si>
  <si>
    <t>Total Item</t>
  </si>
  <si>
    <t>Agregado</t>
  </si>
  <si>
    <t>Base Cálculo</t>
  </si>
  <si>
    <t>Aliq. %</t>
  </si>
  <si>
    <t>Débito</t>
  </si>
  <si>
    <t>Crédito</t>
  </si>
  <si>
    <t>Valor a</t>
  </si>
  <si>
    <t>Dados</t>
  </si>
  <si>
    <t>Extrato</t>
  </si>
  <si>
    <t>Recolher</t>
  </si>
  <si>
    <t>do CTE</t>
  </si>
  <si>
    <t>da NFE</t>
  </si>
  <si>
    <t>CRAL ARTIGOS PARA LABORATORIO LTDA</t>
  </si>
  <si>
    <t>48.740.849/0007-13</t>
  </si>
  <si>
    <t>SP</t>
  </si>
  <si>
    <t>HORIBA INSTRUMENTS BRASIL LTDA</t>
  </si>
  <si>
    <t>01.759.236/0001-79</t>
  </si>
  <si>
    <t>GLOBAL TRADE TECHHNOLOGY</t>
  </si>
  <si>
    <t>07.610.601/0001-65</t>
  </si>
  <si>
    <t>NETLAB EQUIPAMENTOS PARA LABORATORIOS LTDA ME</t>
  </si>
  <si>
    <t>17.524.672/0001-07</t>
  </si>
  <si>
    <t>CELER BIOTECNOLOGIA S/A</t>
  </si>
  <si>
    <t>04.846.613/0001-03</t>
  </si>
  <si>
    <t>MG</t>
  </si>
  <si>
    <t>SOLMILLENNIUM BRASIL IMPORTACAO E EXPORTACAO LTDA</t>
  </si>
  <si>
    <t>14.336.329/0001-32</t>
  </si>
  <si>
    <t>CELER DIAGNOSTICA LTDA</t>
  </si>
  <si>
    <t>53.273.225/0001-88</t>
  </si>
  <si>
    <t>DIAGMASTER CIENTIFICA LTDA ME</t>
  </si>
  <si>
    <t>09.322.796/0001-73</t>
  </si>
  <si>
    <t>ES</t>
  </si>
  <si>
    <t>ELITECH LATINO AMERICA LTDA</t>
  </si>
  <si>
    <t>03.611.875/0001-18</t>
  </si>
  <si>
    <t>BIOS DIAGNÓSTICA IND E COM DE PRODUTOS BIOLOGICOS LTDA-ME</t>
  </si>
  <si>
    <t>06.074.511/0001-34</t>
  </si>
  <si>
    <t>IN VITRO DIAGNOSTICA LTDA</t>
  </si>
  <si>
    <t>42.837.716/0001-98</t>
  </si>
  <si>
    <t>DIAGNOSTICA INDUSTRIA E COMERCIO LTDA</t>
  </si>
  <si>
    <t>11.462.456/0002-70</t>
  </si>
  <si>
    <t>VENXX COMERCIO DE FERRAMENTAS LTDA</t>
  </si>
  <si>
    <t>49.342.883/0002-98</t>
  </si>
  <si>
    <t>SC</t>
  </si>
  <si>
    <t>CANANDAIGUA ARTIGOS PARA ANIMAIS DE ESTIMACAO LTDA</t>
  </si>
  <si>
    <t>42.202.463/0001-86</t>
  </si>
  <si>
    <t>BIOSUL PROD DIAGNOSTICOS LTDA - EPP</t>
  </si>
  <si>
    <t>05.905.525/0001-90</t>
  </si>
  <si>
    <t>GREINER BIO-ONE BRASIL PRODUTOS MEDICOS HOSPITALARES</t>
  </si>
  <si>
    <t>71.957.310/0005-70</t>
  </si>
  <si>
    <t>FIRSTLAB INDUSTRIA IMPORT. E EXP. DE PROD PARA LAB</t>
  </si>
  <si>
    <t>27.089.709/0002-42</t>
  </si>
  <si>
    <t>PR</t>
  </si>
  <si>
    <t>EBRAM PRODUTOS LABORATORIOS LTDA</t>
  </si>
  <si>
    <t>50.657.402/0001-31</t>
  </si>
  <si>
    <t>DESCARBOX EMBALAGENS LTDA</t>
  </si>
  <si>
    <t>10.692.852/0001-40</t>
  </si>
  <si>
    <t>FLEXPELL IND. COM. PAPEIS LTDA. EPP</t>
  </si>
  <si>
    <t>10.733.878/0001-90</t>
  </si>
  <si>
    <t>PROBAC DO BRASIL - PRODUTOS BACTERIOLOGICOS LTDA</t>
  </si>
  <si>
    <t>45.597.176/0001-00</t>
  </si>
  <si>
    <t>IMUNOTECH SISTEMAS DIAGNOSTICOS IMPORTACAO E EXPORTACAO LTDA</t>
  </si>
  <si>
    <t>00.904.728/0004-90</t>
  </si>
  <si>
    <t>GO</t>
  </si>
  <si>
    <t>KACIL IND E COM LTDA</t>
  </si>
  <si>
    <t>11.198.447/0001-33</t>
  </si>
  <si>
    <t>PE</t>
  </si>
  <si>
    <t>CEFAR DIAGNOSTICA LTDA</t>
  </si>
  <si>
    <t>44.562.700/0001-45</t>
  </si>
  <si>
    <t>WEL DISTRIBUIDORA DE MEDICAMENTOS E PRODUTOS LTDA</t>
  </si>
  <si>
    <t>11.318.264/0001-04</t>
  </si>
  <si>
    <t>RS</t>
  </si>
  <si>
    <t>46.072.467 CELSO LUIZ DE ANDRADE</t>
  </si>
  <si>
    <t>46.072.467/0001-48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</si>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</sst>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00000000"/>
    <numFmt numFmtId="165" formatCode="dd/mm/yyyy;@"/>
  </numFmts>
  <fonts count="17">
    <font>
      <sz val="10"/>
      <color rgb="FF000000"/>
      <name val="Times New Roman"/>
      <charset val="204"/>
    </font>
    <font>
      <sz val="6.5"/>
      <name val="Verdana"/>
    </font>
    <font>
      <b/>
      <sz val="5.5"/>
      <name val="Verdana"/>
    </font>
    <font>
      <sz val="5"/>
      <name val="Verdana"/>
    </font>
    <font>
      <sz val="5"/>
      <color rgb="FF000000"/>
      <name val="Verdana"/>
      <family val="2"/>
    </font>
    <font>
      <sz val="6.5"/>
      <name val="Verdana"/>
      <family val="2"/>
    </font>
    <font>
      <b/>
      <sz val="5.5"/>
      <name val="Verdana"/>
      <family val="2"/>
    </font>
    <font>
      <sz val="5"/>
      <name val="Verdana"/>
      <family val="2"/>
    </font>
    <font>
      <u/>
      <sz val="5"/>
      <color rgb="FF0000FF"/>
      <name val="Verdana"/>
      <family val="2"/>
    </font>
    <font>
      <b/>
      <u/>
      <sz val="6.5"/>
      <color rgb="FFFF0000"/>
      <name val="Verdana"/>
      <family val="2"/>
    </font>
    <font>
      <b/>
      <sz val="6.5"/>
      <color rgb="FFFF0000"/>
      <name val="Verdana"/>
      <family val="2"/>
    </font>
    <font>
      <sz val="10"/>
      <color rgb="FF000000"/>
      <name val="Times New Roman"/>
      <charset val="204"/>
    </font>
    <font>
      <b/>
      <sz val="7"/>
      <color rgb="FF000000"/>
      <name val="Verdana"/>
      <family val="2"/>
    </font>
    <font>
      <u/>
      <sz val="10"/>
      <color theme="10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90C7FF"/>
      </left>
      <right/>
      <top style="thin">
        <color rgb="FF90C7FF"/>
      </top>
      <bottom style="thin">
        <color rgb="FF90C7FF"/>
      </bottom>
      <diagonal/>
    </border>
    <border>
      <left/>
      <right/>
      <top style="thin">
        <color rgb="FF90C7FF"/>
      </top>
      <bottom style="thin">
        <color rgb="FF90C7FF"/>
      </bottom>
      <diagonal/>
    </border>
    <border>
      <left/>
      <right style="thin">
        <color rgb="FF90C7FF"/>
      </right>
      <top style="thin">
        <color rgb="FF90C7FF"/>
      </top>
      <bottom style="thin">
        <color rgb="FF90C7FF"/>
      </bottom>
      <diagonal/>
    </border>
    <border>
      <left/>
      <right/>
      <top style="thin">
        <color rgb="FFE3E3E3"/>
      </top>
      <bottom style="thin">
        <color rgb="FFE3E3E3"/>
      </bottom>
      <diagonal/>
    </border>
    <border>
      <left style="thin">
        <color rgb="FF90C7FF"/>
      </left>
      <right/>
      <top style="thin">
        <color rgb="FF90C7FF"/>
      </top>
      <bottom style="thin">
        <color rgb="FFE3E3E3"/>
      </bottom>
      <diagonal/>
    </border>
    <border>
      <left/>
      <right/>
      <top style="thin">
        <color rgb="FF90C7FF"/>
      </top>
      <bottom style="thin">
        <color rgb="FFE3E3E3"/>
      </bottom>
      <diagonal/>
    </border>
    <border>
      <left/>
      <right style="thin">
        <color rgb="FF90C7FF"/>
      </right>
      <top style="thin">
        <color rgb="FF90C7FF"/>
      </top>
      <bottom style="thin">
        <color rgb="FFE3E3E3"/>
      </bottom>
      <diagonal/>
    </border>
    <border>
      <left style="thin">
        <color rgb="FF90C7FF"/>
      </left>
      <right/>
      <top style="thin">
        <color rgb="FFE3E3E3"/>
      </top>
      <bottom style="thin">
        <color rgb="FFE3E3E3"/>
      </bottom>
      <diagonal/>
    </border>
    <border>
      <left/>
      <right style="thin">
        <color rgb="FF90C7FF"/>
      </right>
      <top style="thin">
        <color rgb="FFE3E3E3"/>
      </top>
      <bottom style="thin">
        <color rgb="FFE3E3E3"/>
      </bottom>
      <diagonal/>
    </border>
    <border>
      <left style="thin">
        <color rgb="FF90C7FF"/>
      </left>
      <right/>
      <top/>
      <bottom style="thin">
        <color rgb="FFE3E3E3"/>
      </bottom>
      <diagonal/>
    </border>
    <border>
      <left/>
      <right/>
      <top/>
      <bottom style="thin">
        <color rgb="FFE3E3E3"/>
      </bottom>
      <diagonal/>
    </border>
    <border>
      <left/>
      <right style="thin">
        <color rgb="FF90C7FF"/>
      </right>
      <top/>
      <bottom style="thin">
        <color rgb="FFE3E3E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69">
    <xf numFmtId="0" fontId="0" fillId="0" borderId="0" xfId="0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165" fontId="4" fillId="0" borderId="6" xfId="0" applyNumberFormat="1" applyFont="1" applyBorder="1" applyAlignment="1">
      <alignment horizontal="center" vertical="top" shrinkToFit="1"/>
    </xf>
    <xf numFmtId="0" fontId="3" fillId="0" borderId="6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shrinkToFit="1"/>
    </xf>
    <xf numFmtId="2" fontId="4" fillId="0" borderId="6" xfId="0" applyNumberFormat="1" applyFont="1" applyBorder="1" applyAlignment="1">
      <alignment horizontal="right" vertical="top" shrinkToFit="1"/>
    </xf>
    <xf numFmtId="2" fontId="4" fillId="0" borderId="6" xfId="0" applyNumberFormat="1" applyFont="1" applyBorder="1" applyAlignment="1">
      <alignment horizontal="center" vertical="top" shrinkToFit="1"/>
    </xf>
    <xf numFmtId="0" fontId="3" fillId="0" borderId="7" xfId="0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shrinkToFit="1"/>
    </xf>
    <xf numFmtId="1" fontId="4" fillId="0" borderId="4" xfId="0" applyNumberFormat="1" applyFont="1" applyBorder="1" applyAlignment="1">
      <alignment horizontal="center" vertical="top" shrinkToFit="1"/>
    </xf>
    <xf numFmtId="2" fontId="4" fillId="0" borderId="4" xfId="0" applyNumberFormat="1" applyFont="1" applyBorder="1" applyAlignment="1">
      <alignment horizontal="center" vertical="top" shrinkToFit="1"/>
    </xf>
    <xf numFmtId="0" fontId="3" fillId="0" borderId="9" xfId="0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shrinkToFit="1"/>
    </xf>
    <xf numFmtId="165" fontId="4" fillId="0" borderId="11" xfId="0" applyNumberFormat="1" applyFont="1" applyBorder="1" applyAlignment="1">
      <alignment horizontal="center" vertical="top" shrinkToFit="1"/>
    </xf>
    <xf numFmtId="1" fontId="4" fillId="0" borderId="11" xfId="0" applyNumberFormat="1" applyFont="1" applyBorder="1" applyAlignment="1">
      <alignment horizontal="center" vertical="top" shrinkToFit="1"/>
    </xf>
    <xf numFmtId="2" fontId="4" fillId="0" borderId="11" xfId="0" applyNumberFormat="1" applyFont="1" applyBorder="1" applyAlignment="1">
      <alignment horizontal="right" vertical="top" shrinkToFit="1"/>
    </xf>
    <xf numFmtId="0" fontId="3" fillId="0" borderId="1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shrinkToFit="1"/>
    </xf>
    <xf numFmtId="4" fontId="4" fillId="0" borderId="4" xfId="0" applyNumberFormat="1" applyFont="1" applyBorder="1" applyAlignment="1">
      <alignment horizontal="right" vertical="top" shrinkToFit="1"/>
    </xf>
    <xf numFmtId="2" fontId="4" fillId="0" borderId="4" xfId="0" applyNumberFormat="1" applyFont="1" applyBorder="1" applyAlignment="1">
      <alignment horizontal="right" vertical="top" shrinkToFit="1"/>
    </xf>
    <xf numFmtId="0" fontId="3" fillId="0" borderId="11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right" vertical="top" shrinkToFit="1"/>
    </xf>
    <xf numFmtId="0" fontId="3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2" fillId="2" borderId="13" xfId="0" applyFont="1" applyFill="1" applyBorder="1" applyAlignment="1">
      <alignment horizontal="left" vertical="center"/>
    </xf>
    <xf numFmtId="0" fontId="13" fillId="3" borderId="13" xfId="2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4" fontId="15" fillId="3" borderId="13" xfId="0" applyNumberFormat="1" applyFont="1" applyFill="1" applyBorder="1" applyAlignment="1">
      <alignment horizontal="right" vertical="center" wrapText="1"/>
    </xf>
    <xf numFmtId="14" fontId="15" fillId="3" borderId="13" xfId="0" applyNumberFormat="1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right" vertical="center" wrapText="1"/>
    </xf>
    <xf numFmtId="0" fontId="16" fillId="4" borderId="13" xfId="0" applyFont="1" applyFill="1" applyBorder="1" applyAlignment="1">
      <alignment horizontal="left" vertical="top"/>
    </xf>
    <xf numFmtId="44" fontId="16" fillId="4" borderId="13" xfId="1" applyFont="1" applyFill="1" applyBorder="1" applyAlignment="1">
      <alignment horizontal="left" vertical="top"/>
    </xf>
    <xf numFmtId="0" fontId="14" fillId="4" borderId="13" xfId="0" applyFont="1" applyFill="1" applyBorder="1" applyAlignment="1">
      <alignment horizontal="left" vertical="center"/>
    </xf>
    <xf numFmtId="44" fontId="14" fillId="4" borderId="13" xfId="1" applyFont="1" applyFill="1" applyBorder="1" applyAlignment="1">
      <alignment horizontal="right" vertical="center" wrapText="1"/>
    </xf>
    <xf numFmtId="1" fontId="15" fillId="3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 indent="20"/>
    </xf>
    <xf numFmtId="0" fontId="0" fillId="0" borderId="0" xfId="0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shrinkToFi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shrinkToFit="1"/>
    </xf>
    <xf numFmtId="2" fontId="4" fillId="0" borderId="4" xfId="0" applyNumberFormat="1" applyFont="1" applyBorder="1" applyAlignment="1">
      <alignment horizontal="right" vertical="top" shrinkToFit="1"/>
    </xf>
    <xf numFmtId="0" fontId="3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inden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shrinkToFit="1"/>
    </xf>
    <xf numFmtId="0" fontId="3" fillId="0" borderId="11" xfId="0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shrinkToFi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164" fontId="4" fillId="0" borderId="6" xfId="0" applyNumberFormat="1" applyFont="1" applyBorder="1" applyAlignment="1">
      <alignment horizontal="center" vertical="top" shrinkToFit="1"/>
    </xf>
    <xf numFmtId="0" fontId="3" fillId="0" borderId="6" xfId="0" applyFont="1" applyBorder="1" applyAlignment="1">
      <alignment horizontal="left" vertical="top" wrapText="1" indent="1"/>
    </xf>
    <xf numFmtId="4" fontId="4" fillId="0" borderId="6" xfId="0" applyNumberFormat="1" applyFont="1" applyBorder="1" applyAlignment="1">
      <alignment horizontal="right" vertical="top" shrinkToFi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right" vertical="top" wrapText="1"/>
    </xf>
    <xf numFmtId="0" fontId="12" fillId="2" borderId="13" xfId="0" applyFont="1" applyFill="1" applyBorder="1" applyAlignment="1">
      <alignment horizontal="left" vertical="center"/>
    </xf>
    <xf numFmtId="0" fontId="14" fillId="2" borderId="13" xfId="0" applyFont="1" applyFill="1" applyBorder="1" applyAlignment="1">
      <alignment horizontal="left"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20784</xdr:colOff>
      <xdr:row>0</xdr:row>
      <xdr:rowOff>0</xdr:rowOff>
    </xdr:from>
    <xdr:ext cx="6609715" cy="889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6609715" cy="8890"/>
        </a:xfrm>
        <a:custGeom>
          <a:avLst/>
          <a:gdLst/>
          <a:ahLst/>
          <a:cxnLst/>
          <a:rect l="0" t="0" r="0" b="0"/>
          <a:pathLst>
            <a:path w="6609715" h="8890">
              <a:moveTo>
                <a:pt x="6609548" y="8313"/>
              </a:moveTo>
              <a:lnTo>
                <a:pt x="0" y="8313"/>
              </a:lnTo>
              <a:lnTo>
                <a:pt x="0" y="0"/>
              </a:lnTo>
              <a:lnTo>
                <a:pt x="6609548" y="0"/>
              </a:lnTo>
              <a:lnTo>
                <a:pt x="6609548" y="8313"/>
              </a:lnTo>
              <a:close/>
            </a:path>
          </a:pathLst>
        </a:custGeom>
        <a:solidFill>
          <a:srgbClr val="90C7FF"/>
        </a:solidFill>
      </xdr:spPr>
    </xdr:sp>
    <xdr:clientData/>
  </xdr:oneCellAnchor>
  <xdr:oneCellAnchor>
    <xdr:from>
      <xdr:col>0</xdr:col>
      <xdr:colOff>20784</xdr:colOff>
      <xdr:row>0</xdr:row>
      <xdr:rowOff>0</xdr:rowOff>
    </xdr:from>
    <xdr:ext cx="6609715" cy="889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6609715" cy="8890"/>
        </a:xfrm>
        <a:custGeom>
          <a:avLst/>
          <a:gdLst/>
          <a:ahLst/>
          <a:cxnLst/>
          <a:rect l="0" t="0" r="0" b="0"/>
          <a:pathLst>
            <a:path w="6609715" h="8890">
              <a:moveTo>
                <a:pt x="6609548" y="8313"/>
              </a:moveTo>
              <a:lnTo>
                <a:pt x="0" y="8313"/>
              </a:lnTo>
              <a:lnTo>
                <a:pt x="0" y="0"/>
              </a:lnTo>
              <a:lnTo>
                <a:pt x="6609548" y="0"/>
              </a:lnTo>
              <a:lnTo>
                <a:pt x="6609548" y="8313"/>
              </a:lnTo>
              <a:close/>
            </a:path>
          </a:pathLst>
        </a:custGeom>
        <a:solidFill>
          <a:srgbClr val="E3E3E3"/>
        </a:solidFill>
      </xdr:spPr>
    </xdr:sp>
    <xdr:clientData/>
  </xdr:oneCellAnchor>
  <xdr:oneCellAnchor>
    <xdr:from>
      <xdr:col>0</xdr:col>
      <xdr:colOff>20784</xdr:colOff>
      <xdr:row>0</xdr:row>
      <xdr:rowOff>0</xdr:rowOff>
    </xdr:from>
    <xdr:ext cx="6609715" cy="889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6609715" cy="8890"/>
        </a:xfrm>
        <a:custGeom>
          <a:avLst/>
          <a:gdLst/>
          <a:ahLst/>
          <a:cxnLst/>
          <a:rect l="0" t="0" r="0" b="0"/>
          <a:pathLst>
            <a:path w="6609715" h="8890">
              <a:moveTo>
                <a:pt x="6609548" y="8313"/>
              </a:moveTo>
              <a:lnTo>
                <a:pt x="0" y="8313"/>
              </a:lnTo>
              <a:lnTo>
                <a:pt x="0" y="0"/>
              </a:lnTo>
              <a:lnTo>
                <a:pt x="6609548" y="0"/>
              </a:lnTo>
              <a:lnTo>
                <a:pt x="6609548" y="8313"/>
              </a:lnTo>
              <a:close/>
            </a:path>
          </a:pathLst>
        </a:custGeom>
        <a:solidFill>
          <a:srgbClr val="E3E3E3"/>
        </a:solidFill>
      </xdr:spPr>
    </xdr:sp>
    <xdr:clientData/>
  </xdr:oneCellAnchor>
  <xdr:oneCellAnchor>
    <xdr:from>
      <xdr:col>0</xdr:col>
      <xdr:colOff>20775</xdr:colOff>
      <xdr:row>0</xdr:row>
      <xdr:rowOff>0</xdr:rowOff>
    </xdr:from>
    <xdr:ext cx="5662295" cy="889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5662295" cy="8890"/>
        </a:xfrm>
        <a:custGeom>
          <a:avLst/>
          <a:gdLst/>
          <a:ahLst/>
          <a:cxnLst/>
          <a:rect l="0" t="0" r="0" b="0"/>
          <a:pathLst>
            <a:path w="5662295" h="8890">
              <a:moveTo>
                <a:pt x="964412" y="0"/>
              </a:moveTo>
              <a:lnTo>
                <a:pt x="0" y="0"/>
              </a:lnTo>
              <a:lnTo>
                <a:pt x="0" y="8305"/>
              </a:lnTo>
              <a:lnTo>
                <a:pt x="964412" y="8305"/>
              </a:lnTo>
              <a:lnTo>
                <a:pt x="964412" y="0"/>
              </a:lnTo>
              <a:close/>
            </a:path>
            <a:path w="5662295" h="8890">
              <a:moveTo>
                <a:pt x="2261387" y="0"/>
              </a:moveTo>
              <a:lnTo>
                <a:pt x="981049" y="0"/>
              </a:lnTo>
              <a:lnTo>
                <a:pt x="981049" y="8305"/>
              </a:lnTo>
              <a:lnTo>
                <a:pt x="2261387" y="8305"/>
              </a:lnTo>
              <a:lnTo>
                <a:pt x="2261387" y="0"/>
              </a:lnTo>
              <a:close/>
            </a:path>
            <a:path w="5662295" h="8890">
              <a:moveTo>
                <a:pt x="3317252" y="0"/>
              </a:moveTo>
              <a:lnTo>
                <a:pt x="2278011" y="0"/>
              </a:lnTo>
              <a:lnTo>
                <a:pt x="2278011" y="8305"/>
              </a:lnTo>
              <a:lnTo>
                <a:pt x="3317252" y="8305"/>
              </a:lnTo>
              <a:lnTo>
                <a:pt x="3317252" y="0"/>
              </a:lnTo>
              <a:close/>
            </a:path>
            <a:path w="5662295" h="8890">
              <a:moveTo>
                <a:pt x="5661761" y="0"/>
              </a:moveTo>
              <a:lnTo>
                <a:pt x="3333877" y="0"/>
              </a:lnTo>
              <a:lnTo>
                <a:pt x="3333877" y="8305"/>
              </a:lnTo>
              <a:lnTo>
                <a:pt x="5661761" y="8305"/>
              </a:lnTo>
              <a:lnTo>
                <a:pt x="5661761" y="0"/>
              </a:lnTo>
              <a:close/>
            </a:path>
          </a:pathLst>
        </a:custGeom>
        <a:solidFill>
          <a:srgbClr val="E3E3E3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21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2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7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3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8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4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9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6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1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2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7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3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8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4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9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0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5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22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27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3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8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4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9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0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5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2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7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25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3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8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6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9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7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20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1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4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2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0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5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3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8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1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6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5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23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28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6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9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7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0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1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4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2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0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5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3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8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1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6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4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9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3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8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9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4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0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5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6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7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1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2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2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29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24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0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45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6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7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61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2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9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4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0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35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6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7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100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8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51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72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3" Type="http://schemas.openxmlformats.org/officeDocument/2006/relationships/hyperlink" Target="https://portalcontribuinte.sefin.ro.gov.br/app/contacorrente/extrato.jsp?PrimeiraVez=S&amp;inscricaoEstadual=00000003618358&amp;numeroGuia=20251201339192%22" TargetMode="External"/><Relationship Id="rId98" Type="http://schemas.openxmlformats.org/officeDocument/2006/relationships/hyperlink" Target="https://portalcontribuinte.sefin.ro.gov.br/app/contacorrente/extrato.jsp?PrimeiraVez=S&amp;inscricaoEstadual=00000003618358&amp;numeroGuia=20251201339192%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"/>
  <sheetViews>
    <sheetView topLeftCell="B1" zoomScale="175" zoomScaleNormal="175" workbookViewId="0">
      <selection activeCell="T51" sqref="T51"/>
    </sheetView>
  </sheetViews>
  <sheetFormatPr defaultRowHeight="12.75"/>
  <cols>
    <col min="1" max="1" width="15.1640625" customWidth="1"/>
    <col min="2" max="2" width="19.5" customWidth="1"/>
    <col min="3" max="3" width="5.83203125" customWidth="1"/>
    <col min="4" max="4" width="1.83203125" customWidth="1"/>
    <col min="5" max="6" width="7.5" customWidth="1"/>
    <col min="7" max="7" width="2.5" customWidth="1"/>
    <col min="8" max="8" width="29.5" customWidth="1"/>
    <col min="9" max="9" width="14.5" customWidth="1"/>
    <col min="10" max="10" width="0.83203125" customWidth="1"/>
    <col min="11" max="11" width="3.1640625" customWidth="1"/>
    <col min="12" max="12" width="6.83203125" customWidth="1"/>
    <col min="13" max="13" width="6.1640625" customWidth="1"/>
    <col min="14" max="14" width="2.83203125" customWidth="1"/>
    <col min="15" max="15" width="7.83203125" customWidth="1"/>
    <col min="16" max="16" width="10.5" customWidth="1"/>
    <col min="17" max="17" width="6.1640625" customWidth="1"/>
    <col min="18" max="18" width="5.83203125" customWidth="1"/>
    <col min="19" max="19" width="6.6640625" customWidth="1"/>
    <col min="20" max="20" width="7.83203125" customWidth="1"/>
    <col min="21" max="21" width="6.5" customWidth="1"/>
    <col min="22" max="22" width="6.1640625" customWidth="1"/>
    <col min="23" max="23" width="2.5" customWidth="1"/>
  </cols>
  <sheetData>
    <row r="1" spans="1:22" ht="17.850000000000001" customHeight="1">
      <c r="A1" s="64" t="s">
        <v>0</v>
      </c>
      <c r="B1" s="63"/>
      <c r="C1" s="63" t="s">
        <v>1</v>
      </c>
      <c r="D1" s="63"/>
      <c r="E1" s="19" t="s">
        <v>2</v>
      </c>
      <c r="F1" s="1" t="s">
        <v>3</v>
      </c>
      <c r="G1" s="63" t="s">
        <v>4</v>
      </c>
      <c r="H1" s="63"/>
      <c r="I1" s="65" t="s">
        <v>5</v>
      </c>
      <c r="J1" s="65"/>
      <c r="K1" s="1" t="s">
        <v>6</v>
      </c>
      <c r="L1" s="1" t="s">
        <v>7</v>
      </c>
      <c r="M1" s="66" t="s">
        <v>8</v>
      </c>
      <c r="N1" s="66"/>
      <c r="O1" s="19" t="s">
        <v>9</v>
      </c>
      <c r="P1" s="19" t="s">
        <v>10</v>
      </c>
      <c r="Q1" s="19" t="s">
        <v>11</v>
      </c>
      <c r="R1" s="19" t="s">
        <v>12</v>
      </c>
      <c r="S1" s="19" t="s">
        <v>13</v>
      </c>
      <c r="T1" s="18" t="s">
        <v>14</v>
      </c>
      <c r="U1" s="18" t="s">
        <v>15</v>
      </c>
      <c r="V1" s="2" t="s">
        <v>16</v>
      </c>
    </row>
    <row r="2" spans="1:22" ht="9.75" customHeight="1">
      <c r="A2" s="58" t="s">
        <v>17</v>
      </c>
      <c r="B2" s="59"/>
      <c r="C2" s="60">
        <v>125674</v>
      </c>
      <c r="D2" s="60"/>
      <c r="E2" s="20">
        <v>4861.8599999999997</v>
      </c>
      <c r="F2" s="3">
        <v>45993</v>
      </c>
      <c r="G2" s="59" t="s">
        <v>18</v>
      </c>
      <c r="H2" s="59"/>
      <c r="I2" s="61" t="s">
        <v>19</v>
      </c>
      <c r="J2" s="61"/>
      <c r="K2" s="4" t="s">
        <v>20</v>
      </c>
      <c r="L2" s="5">
        <v>9017</v>
      </c>
      <c r="M2" s="62">
        <v>2086.16</v>
      </c>
      <c r="N2" s="62"/>
      <c r="O2" s="6">
        <v>0</v>
      </c>
      <c r="P2" s="20">
        <v>2086.16</v>
      </c>
      <c r="Q2" s="6">
        <v>19.5</v>
      </c>
      <c r="R2" s="6">
        <v>0</v>
      </c>
      <c r="S2" s="6">
        <v>0</v>
      </c>
      <c r="T2" s="7">
        <v>333.62</v>
      </c>
      <c r="U2" s="26" t="s">
        <v>21</v>
      </c>
      <c r="V2" s="8" t="s">
        <v>22</v>
      </c>
    </row>
    <row r="3" spans="1:22" ht="9.75" customHeight="1">
      <c r="A3" s="51" t="s">
        <v>23</v>
      </c>
      <c r="B3" s="47"/>
      <c r="C3" s="46">
        <v>182543</v>
      </c>
      <c r="D3" s="46"/>
      <c r="E3" s="21">
        <v>1167.2</v>
      </c>
      <c r="F3" s="9">
        <v>45992</v>
      </c>
      <c r="G3" s="47" t="s">
        <v>24</v>
      </c>
      <c r="H3" s="47"/>
      <c r="I3" s="52" t="s">
        <v>25</v>
      </c>
      <c r="J3" s="52"/>
      <c r="K3" s="25" t="s">
        <v>20</v>
      </c>
      <c r="L3" s="10">
        <v>9017</v>
      </c>
      <c r="M3" s="49">
        <v>1167.2</v>
      </c>
      <c r="N3" s="49"/>
      <c r="O3" s="22">
        <v>0</v>
      </c>
      <c r="P3" s="21">
        <v>1167.2</v>
      </c>
      <c r="Q3" s="22">
        <v>19.5</v>
      </c>
      <c r="R3" s="22">
        <v>0</v>
      </c>
      <c r="S3" s="22">
        <v>0</v>
      </c>
      <c r="T3" s="11">
        <v>163.41</v>
      </c>
      <c r="U3" s="25" t="s">
        <v>22</v>
      </c>
      <c r="V3" s="12" t="s">
        <v>22</v>
      </c>
    </row>
    <row r="4" spans="1:22" ht="9.75" customHeight="1">
      <c r="A4" s="51" t="s">
        <v>26</v>
      </c>
      <c r="B4" s="47"/>
      <c r="C4" s="46">
        <v>182518</v>
      </c>
      <c r="D4" s="46"/>
      <c r="E4" s="21">
        <v>1400.91</v>
      </c>
      <c r="F4" s="9">
        <v>45993</v>
      </c>
      <c r="G4" s="47" t="s">
        <v>24</v>
      </c>
      <c r="H4" s="47"/>
      <c r="I4" s="52" t="s">
        <v>25</v>
      </c>
      <c r="J4" s="52"/>
      <c r="K4" s="25" t="s">
        <v>20</v>
      </c>
      <c r="L4" s="10">
        <v>9017</v>
      </c>
      <c r="M4" s="49">
        <v>1400.91</v>
      </c>
      <c r="N4" s="49"/>
      <c r="O4" s="22">
        <v>0</v>
      </c>
      <c r="P4" s="21">
        <v>1400.91</v>
      </c>
      <c r="Q4" s="22">
        <v>19.5</v>
      </c>
      <c r="R4" s="22">
        <v>0</v>
      </c>
      <c r="S4" s="22">
        <v>0</v>
      </c>
      <c r="T4" s="11">
        <v>196.12</v>
      </c>
      <c r="U4" s="25" t="s">
        <v>22</v>
      </c>
      <c r="V4" s="12" t="s">
        <v>22</v>
      </c>
    </row>
    <row r="5" spans="1:22" ht="9.75" customHeight="1">
      <c r="A5" s="51" t="s">
        <v>27</v>
      </c>
      <c r="B5" s="47"/>
      <c r="C5" s="46">
        <v>182465</v>
      </c>
      <c r="D5" s="46"/>
      <c r="E5" s="21">
        <v>1532</v>
      </c>
      <c r="F5" s="9">
        <v>45993</v>
      </c>
      <c r="G5" s="47" t="s">
        <v>24</v>
      </c>
      <c r="H5" s="47"/>
      <c r="I5" s="52" t="s">
        <v>25</v>
      </c>
      <c r="J5" s="52"/>
      <c r="K5" s="25" t="s">
        <v>20</v>
      </c>
      <c r="L5" s="10">
        <v>9017</v>
      </c>
      <c r="M5" s="49">
        <v>1532</v>
      </c>
      <c r="N5" s="49"/>
      <c r="O5" s="22">
        <v>0</v>
      </c>
      <c r="P5" s="21">
        <v>1532</v>
      </c>
      <c r="Q5" s="22">
        <v>19.5</v>
      </c>
      <c r="R5" s="22">
        <v>0</v>
      </c>
      <c r="S5" s="22">
        <v>0</v>
      </c>
      <c r="T5" s="11">
        <v>214.48</v>
      </c>
      <c r="U5" s="25" t="s">
        <v>22</v>
      </c>
      <c r="V5" s="12" t="s">
        <v>22</v>
      </c>
    </row>
    <row r="6" spans="1:22" ht="9.75" customHeight="1">
      <c r="A6" s="51" t="s">
        <v>28</v>
      </c>
      <c r="B6" s="47"/>
      <c r="C6" s="46">
        <v>182517</v>
      </c>
      <c r="D6" s="46"/>
      <c r="E6" s="21">
        <v>21088.3</v>
      </c>
      <c r="F6" s="9">
        <v>45993</v>
      </c>
      <c r="G6" s="47" t="s">
        <v>24</v>
      </c>
      <c r="H6" s="47"/>
      <c r="I6" s="52" t="s">
        <v>25</v>
      </c>
      <c r="J6" s="52"/>
      <c r="K6" s="25" t="s">
        <v>20</v>
      </c>
      <c r="L6" s="10">
        <v>9017</v>
      </c>
      <c r="M6" s="49">
        <v>21088.3</v>
      </c>
      <c r="N6" s="49"/>
      <c r="O6" s="22">
        <v>0</v>
      </c>
      <c r="P6" s="21">
        <v>21088.3</v>
      </c>
      <c r="Q6" s="22">
        <v>19.5</v>
      </c>
      <c r="R6" s="22">
        <v>0</v>
      </c>
      <c r="S6" s="22">
        <v>0</v>
      </c>
      <c r="T6" s="13">
        <v>2952.36</v>
      </c>
      <c r="U6" s="25" t="s">
        <v>22</v>
      </c>
      <c r="V6" s="12" t="s">
        <v>22</v>
      </c>
    </row>
    <row r="7" spans="1:22" ht="9.75" customHeight="1">
      <c r="A7" s="51" t="s">
        <v>29</v>
      </c>
      <c r="B7" s="47"/>
      <c r="C7" s="46">
        <v>182527</v>
      </c>
      <c r="D7" s="46"/>
      <c r="E7" s="22">
        <v>242</v>
      </c>
      <c r="F7" s="9">
        <v>45993</v>
      </c>
      <c r="G7" s="47" t="s">
        <v>24</v>
      </c>
      <c r="H7" s="47"/>
      <c r="I7" s="52" t="s">
        <v>25</v>
      </c>
      <c r="J7" s="52"/>
      <c r="K7" s="25" t="s">
        <v>20</v>
      </c>
      <c r="L7" s="10">
        <v>9017</v>
      </c>
      <c r="M7" s="50">
        <v>242</v>
      </c>
      <c r="N7" s="50"/>
      <c r="O7" s="22">
        <v>0</v>
      </c>
      <c r="P7" s="22">
        <v>242</v>
      </c>
      <c r="Q7" s="22">
        <v>19.5</v>
      </c>
      <c r="R7" s="22">
        <v>0</v>
      </c>
      <c r="S7" s="22">
        <v>0</v>
      </c>
      <c r="T7" s="11">
        <v>33.880000000000003</v>
      </c>
      <c r="U7" s="25" t="s">
        <v>22</v>
      </c>
      <c r="V7" s="12" t="s">
        <v>22</v>
      </c>
    </row>
    <row r="8" spans="1:22" ht="9.75" customHeight="1">
      <c r="A8" s="51" t="s">
        <v>30</v>
      </c>
      <c r="B8" s="47"/>
      <c r="C8" s="46">
        <v>46914</v>
      </c>
      <c r="D8" s="46"/>
      <c r="E8" s="21">
        <v>2695.9</v>
      </c>
      <c r="F8" s="9">
        <v>45992</v>
      </c>
      <c r="G8" s="47" t="s">
        <v>31</v>
      </c>
      <c r="H8" s="47"/>
      <c r="I8" s="52" t="s">
        <v>32</v>
      </c>
      <c r="J8" s="52"/>
      <c r="K8" s="25" t="s">
        <v>20</v>
      </c>
      <c r="L8" s="10">
        <v>9017</v>
      </c>
      <c r="M8" s="49">
        <v>2695.9</v>
      </c>
      <c r="N8" s="49"/>
      <c r="O8" s="22">
        <v>0</v>
      </c>
      <c r="P8" s="21">
        <v>2695.9</v>
      </c>
      <c r="Q8" s="22">
        <v>19.5</v>
      </c>
      <c r="R8" s="22">
        <v>0</v>
      </c>
      <c r="S8" s="22">
        <v>0</v>
      </c>
      <c r="T8" s="11">
        <v>377.43</v>
      </c>
      <c r="U8" s="25" t="s">
        <v>22</v>
      </c>
      <c r="V8" s="12" t="s">
        <v>22</v>
      </c>
    </row>
    <row r="9" spans="1:22" ht="16.350000000000001" customHeight="1">
      <c r="A9" s="51" t="s">
        <v>33</v>
      </c>
      <c r="B9" s="47"/>
      <c r="C9" s="46">
        <v>110507</v>
      </c>
      <c r="D9" s="46"/>
      <c r="E9" s="21">
        <v>3014.35</v>
      </c>
      <c r="F9" s="9">
        <v>45971</v>
      </c>
      <c r="G9" s="47" t="s">
        <v>34</v>
      </c>
      <c r="H9" s="47"/>
      <c r="I9" s="52" t="s">
        <v>35</v>
      </c>
      <c r="J9" s="52"/>
      <c r="K9" s="25" t="s">
        <v>20</v>
      </c>
      <c r="L9" s="10">
        <v>9017</v>
      </c>
      <c r="M9" s="49">
        <v>3014.35</v>
      </c>
      <c r="N9" s="49"/>
      <c r="O9" s="22">
        <v>0</v>
      </c>
      <c r="P9" s="21">
        <v>3014.35</v>
      </c>
      <c r="Q9" s="22">
        <v>19.5</v>
      </c>
      <c r="R9" s="22">
        <v>0</v>
      </c>
      <c r="S9" s="22">
        <v>0</v>
      </c>
      <c r="T9" s="11">
        <v>422.02</v>
      </c>
      <c r="U9" s="25" t="s">
        <v>22</v>
      </c>
      <c r="V9" s="12" t="s">
        <v>22</v>
      </c>
    </row>
    <row r="10" spans="1:22" ht="9.75" customHeight="1">
      <c r="A10" s="51" t="s">
        <v>36</v>
      </c>
      <c r="B10" s="47"/>
      <c r="C10" s="46">
        <v>24932</v>
      </c>
      <c r="D10" s="46"/>
      <c r="E10" s="21">
        <v>49075.199999999997</v>
      </c>
      <c r="F10" s="9">
        <v>45995</v>
      </c>
      <c r="G10" s="47" t="s">
        <v>37</v>
      </c>
      <c r="H10" s="47"/>
      <c r="I10" s="52" t="s">
        <v>38</v>
      </c>
      <c r="J10" s="52"/>
      <c r="K10" s="25" t="s">
        <v>39</v>
      </c>
      <c r="L10" s="10">
        <v>9017</v>
      </c>
      <c r="M10" s="49">
        <v>49075.199999999997</v>
      </c>
      <c r="N10" s="49"/>
      <c r="O10" s="22">
        <v>0</v>
      </c>
      <c r="P10" s="21">
        <v>49075.199999999997</v>
      </c>
      <c r="Q10" s="22">
        <v>19.5</v>
      </c>
      <c r="R10" s="22">
        <v>0</v>
      </c>
      <c r="S10" s="22">
        <v>0</v>
      </c>
      <c r="T10" s="13">
        <v>6870.54</v>
      </c>
      <c r="U10" s="25" t="s">
        <v>22</v>
      </c>
      <c r="V10" s="12" t="s">
        <v>22</v>
      </c>
    </row>
    <row r="11" spans="1:22" ht="16.350000000000001" customHeight="1">
      <c r="A11" s="51" t="s">
        <v>40</v>
      </c>
      <c r="B11" s="47"/>
      <c r="C11" s="46">
        <v>482661</v>
      </c>
      <c r="D11" s="46"/>
      <c r="E11" s="22">
        <v>242.67</v>
      </c>
      <c r="F11" s="9">
        <v>45993</v>
      </c>
      <c r="G11" s="47" t="s">
        <v>41</v>
      </c>
      <c r="H11" s="47"/>
      <c r="I11" s="52" t="s">
        <v>42</v>
      </c>
      <c r="J11" s="52"/>
      <c r="K11" s="25" t="s">
        <v>20</v>
      </c>
      <c r="L11" s="10">
        <v>9017</v>
      </c>
      <c r="M11" s="50">
        <v>242.67</v>
      </c>
      <c r="N11" s="50"/>
      <c r="O11" s="22">
        <v>0</v>
      </c>
      <c r="P11" s="22">
        <v>242.67</v>
      </c>
      <c r="Q11" s="22">
        <v>19.5</v>
      </c>
      <c r="R11" s="22">
        <v>0</v>
      </c>
      <c r="S11" s="22">
        <v>0</v>
      </c>
      <c r="T11" s="11">
        <v>41.25</v>
      </c>
      <c r="U11" s="25" t="s">
        <v>22</v>
      </c>
      <c r="V11" s="12" t="s">
        <v>22</v>
      </c>
    </row>
    <row r="12" spans="1:22" ht="9.75" customHeight="1">
      <c r="A12" s="51" t="s">
        <v>43</v>
      </c>
      <c r="B12" s="47"/>
      <c r="C12" s="46">
        <v>25023</v>
      </c>
      <c r="D12" s="46"/>
      <c r="E12" s="21">
        <v>12392.53</v>
      </c>
      <c r="F12" s="9">
        <v>45996</v>
      </c>
      <c r="G12" s="47" t="s">
        <v>37</v>
      </c>
      <c r="H12" s="47"/>
      <c r="I12" s="52" t="s">
        <v>38</v>
      </c>
      <c r="J12" s="52"/>
      <c r="K12" s="25" t="s">
        <v>39</v>
      </c>
      <c r="L12" s="10">
        <v>9017</v>
      </c>
      <c r="M12" s="49">
        <v>12392.53</v>
      </c>
      <c r="N12" s="49"/>
      <c r="O12" s="22">
        <v>0</v>
      </c>
      <c r="P12" s="21">
        <v>12392.53</v>
      </c>
      <c r="Q12" s="22">
        <v>19.5</v>
      </c>
      <c r="R12" s="22">
        <v>0</v>
      </c>
      <c r="S12" s="22">
        <v>0</v>
      </c>
      <c r="T12" s="13">
        <v>1734.96</v>
      </c>
      <c r="U12" s="25" t="s">
        <v>22</v>
      </c>
      <c r="V12" s="12" t="s">
        <v>22</v>
      </c>
    </row>
    <row r="13" spans="1:22" ht="9.75" customHeight="1">
      <c r="A13" s="51" t="s">
        <v>44</v>
      </c>
      <c r="B13" s="47"/>
      <c r="C13" s="46">
        <v>2</v>
      </c>
      <c r="D13" s="46"/>
      <c r="E13" s="21">
        <v>3120</v>
      </c>
      <c r="F13" s="9">
        <v>45996</v>
      </c>
      <c r="G13" s="47" t="s">
        <v>45</v>
      </c>
      <c r="H13" s="47"/>
      <c r="I13" s="52" t="s">
        <v>46</v>
      </c>
      <c r="J13" s="52"/>
      <c r="K13" s="25" t="s">
        <v>39</v>
      </c>
      <c r="L13" s="10">
        <v>9017</v>
      </c>
      <c r="M13" s="49">
        <v>3120</v>
      </c>
      <c r="N13" s="49"/>
      <c r="O13" s="22">
        <v>0</v>
      </c>
      <c r="P13" s="21">
        <v>3120</v>
      </c>
      <c r="Q13" s="22">
        <v>19.5</v>
      </c>
      <c r="R13" s="22">
        <v>0</v>
      </c>
      <c r="S13" s="22">
        <v>0</v>
      </c>
      <c r="T13" s="11">
        <v>436.8</v>
      </c>
      <c r="U13" s="25" t="s">
        <v>22</v>
      </c>
      <c r="V13" s="12" t="s">
        <v>22</v>
      </c>
    </row>
    <row r="14" spans="1:22" ht="9.75" customHeight="1">
      <c r="A14" s="51" t="s">
        <v>47</v>
      </c>
      <c r="B14" s="47"/>
      <c r="C14" s="46">
        <v>6911</v>
      </c>
      <c r="D14" s="46"/>
      <c r="E14" s="21">
        <v>1705.08</v>
      </c>
      <c r="F14" s="9">
        <v>45996</v>
      </c>
      <c r="G14" s="47" t="s">
        <v>48</v>
      </c>
      <c r="H14" s="47"/>
      <c r="I14" s="52" t="s">
        <v>49</v>
      </c>
      <c r="J14" s="52"/>
      <c r="K14" s="25" t="s">
        <v>50</v>
      </c>
      <c r="L14" s="10">
        <v>9017</v>
      </c>
      <c r="M14" s="49">
        <v>1705.08</v>
      </c>
      <c r="N14" s="49"/>
      <c r="O14" s="22">
        <v>0</v>
      </c>
      <c r="P14" s="21">
        <v>1705.08</v>
      </c>
      <c r="Q14" s="22">
        <v>19.5</v>
      </c>
      <c r="R14" s="22">
        <v>0</v>
      </c>
      <c r="S14" s="22">
        <v>0</v>
      </c>
      <c r="T14" s="11">
        <v>153.46</v>
      </c>
      <c r="U14" s="25" t="s">
        <v>22</v>
      </c>
      <c r="V14" s="12" t="s">
        <v>22</v>
      </c>
    </row>
    <row r="15" spans="1:22" ht="9.75" customHeight="1">
      <c r="A15" s="51" t="s">
        <v>51</v>
      </c>
      <c r="B15" s="47"/>
      <c r="C15" s="46">
        <v>24999</v>
      </c>
      <c r="D15" s="46"/>
      <c r="E15" s="21">
        <v>2106</v>
      </c>
      <c r="F15" s="9">
        <v>45996</v>
      </c>
      <c r="G15" s="47" t="s">
        <v>37</v>
      </c>
      <c r="H15" s="47"/>
      <c r="I15" s="52" t="s">
        <v>38</v>
      </c>
      <c r="J15" s="52"/>
      <c r="K15" s="25" t="s">
        <v>39</v>
      </c>
      <c r="L15" s="10">
        <v>9017</v>
      </c>
      <c r="M15" s="49">
        <v>2106</v>
      </c>
      <c r="N15" s="49"/>
      <c r="O15" s="22">
        <v>0</v>
      </c>
      <c r="P15" s="21">
        <v>2106</v>
      </c>
      <c r="Q15" s="22">
        <v>19.5</v>
      </c>
      <c r="R15" s="22">
        <v>0</v>
      </c>
      <c r="S15" s="22">
        <v>0</v>
      </c>
      <c r="T15" s="11">
        <v>294.85000000000002</v>
      </c>
      <c r="U15" s="25" t="s">
        <v>22</v>
      </c>
      <c r="V15" s="12" t="s">
        <v>22</v>
      </c>
    </row>
    <row r="16" spans="1:22" ht="9.75" customHeight="1">
      <c r="A16" s="51" t="s">
        <v>52</v>
      </c>
      <c r="B16" s="47"/>
      <c r="C16" s="46">
        <v>19177</v>
      </c>
      <c r="D16" s="46"/>
      <c r="E16" s="21">
        <v>70000</v>
      </c>
      <c r="F16" s="9">
        <v>46000</v>
      </c>
      <c r="G16" s="47" t="s">
        <v>53</v>
      </c>
      <c r="H16" s="47"/>
      <c r="I16" s="52" t="s">
        <v>54</v>
      </c>
      <c r="J16" s="52"/>
      <c r="K16" s="25" t="s">
        <v>50</v>
      </c>
      <c r="L16" s="10">
        <v>9017</v>
      </c>
      <c r="M16" s="49">
        <v>70000</v>
      </c>
      <c r="N16" s="49"/>
      <c r="O16" s="22">
        <v>0</v>
      </c>
      <c r="P16" s="21">
        <v>70000</v>
      </c>
      <c r="Q16" s="22">
        <v>19.5</v>
      </c>
      <c r="R16" s="22">
        <v>0</v>
      </c>
      <c r="S16" s="22">
        <v>0</v>
      </c>
      <c r="T16" s="13">
        <v>6300</v>
      </c>
      <c r="U16" s="25" t="s">
        <v>22</v>
      </c>
      <c r="V16" s="12" t="s">
        <v>22</v>
      </c>
    </row>
    <row r="17" spans="1:22" ht="9.75" customHeight="1">
      <c r="A17" s="51" t="s">
        <v>55</v>
      </c>
      <c r="B17" s="47"/>
      <c r="C17" s="46">
        <v>182528</v>
      </c>
      <c r="D17" s="46"/>
      <c r="E17" s="22">
        <v>551</v>
      </c>
      <c r="F17" s="9">
        <v>45993</v>
      </c>
      <c r="G17" s="47" t="s">
        <v>24</v>
      </c>
      <c r="H17" s="47"/>
      <c r="I17" s="52" t="s">
        <v>25</v>
      </c>
      <c r="J17" s="52"/>
      <c r="K17" s="25" t="s">
        <v>20</v>
      </c>
      <c r="L17" s="10">
        <v>9017</v>
      </c>
      <c r="M17" s="50">
        <v>551</v>
      </c>
      <c r="N17" s="50"/>
      <c r="O17" s="22">
        <v>0</v>
      </c>
      <c r="P17" s="22">
        <v>551</v>
      </c>
      <c r="Q17" s="22">
        <v>19.5</v>
      </c>
      <c r="R17" s="22">
        <v>0</v>
      </c>
      <c r="S17" s="22">
        <v>0</v>
      </c>
      <c r="T17" s="11">
        <v>77.14</v>
      </c>
      <c r="U17" s="25" t="s">
        <v>22</v>
      </c>
      <c r="V17" s="12" t="s">
        <v>22</v>
      </c>
    </row>
    <row r="18" spans="1:22" ht="9.75" customHeight="1">
      <c r="A18" s="51" t="s">
        <v>56</v>
      </c>
      <c r="B18" s="47"/>
      <c r="C18" s="46">
        <v>182526</v>
      </c>
      <c r="D18" s="46"/>
      <c r="E18" s="21">
        <v>3025</v>
      </c>
      <c r="F18" s="9">
        <v>45993</v>
      </c>
      <c r="G18" s="47" t="s">
        <v>24</v>
      </c>
      <c r="H18" s="47"/>
      <c r="I18" s="52" t="s">
        <v>25</v>
      </c>
      <c r="J18" s="52"/>
      <c r="K18" s="25" t="s">
        <v>20</v>
      </c>
      <c r="L18" s="10">
        <v>9017</v>
      </c>
      <c r="M18" s="49">
        <v>3025</v>
      </c>
      <c r="N18" s="49"/>
      <c r="O18" s="22">
        <v>0</v>
      </c>
      <c r="P18" s="21">
        <v>3025</v>
      </c>
      <c r="Q18" s="22">
        <v>19.5</v>
      </c>
      <c r="R18" s="22">
        <v>0</v>
      </c>
      <c r="S18" s="22">
        <v>0</v>
      </c>
      <c r="T18" s="11">
        <v>423.5</v>
      </c>
      <c r="U18" s="25" t="s">
        <v>22</v>
      </c>
      <c r="V18" s="12" t="s">
        <v>22</v>
      </c>
    </row>
    <row r="19" spans="1:22" ht="16.350000000000001" customHeight="1">
      <c r="A19" s="51" t="s">
        <v>57</v>
      </c>
      <c r="B19" s="47"/>
      <c r="C19" s="46">
        <v>24484</v>
      </c>
      <c r="D19" s="46"/>
      <c r="E19" s="21">
        <v>2520</v>
      </c>
      <c r="F19" s="9">
        <v>45995</v>
      </c>
      <c r="G19" s="47" t="s">
        <v>58</v>
      </c>
      <c r="H19" s="47"/>
      <c r="I19" s="52" t="s">
        <v>59</v>
      </c>
      <c r="J19" s="52"/>
      <c r="K19" s="25" t="s">
        <v>20</v>
      </c>
      <c r="L19" s="10">
        <v>9017</v>
      </c>
      <c r="M19" s="49">
        <v>2520</v>
      </c>
      <c r="N19" s="49"/>
      <c r="O19" s="22">
        <v>0</v>
      </c>
      <c r="P19" s="21">
        <v>2520</v>
      </c>
      <c r="Q19" s="22">
        <v>19.5</v>
      </c>
      <c r="R19" s="22">
        <v>0</v>
      </c>
      <c r="S19" s="22">
        <v>0</v>
      </c>
      <c r="T19" s="11">
        <v>352.8</v>
      </c>
      <c r="U19" s="25" t="s">
        <v>22</v>
      </c>
      <c r="V19" s="12" t="s">
        <v>22</v>
      </c>
    </row>
    <row r="20" spans="1:22" ht="9.75" customHeight="1">
      <c r="A20" s="51" t="s">
        <v>60</v>
      </c>
      <c r="B20" s="47"/>
      <c r="C20" s="46">
        <v>69150</v>
      </c>
      <c r="D20" s="46"/>
      <c r="E20" s="21">
        <v>21659.53</v>
      </c>
      <c r="F20" s="9">
        <v>45995</v>
      </c>
      <c r="G20" s="47" t="s">
        <v>61</v>
      </c>
      <c r="H20" s="47"/>
      <c r="I20" s="52" t="s">
        <v>62</v>
      </c>
      <c r="J20" s="52"/>
      <c r="K20" s="25" t="s">
        <v>39</v>
      </c>
      <c r="L20" s="10">
        <v>9017</v>
      </c>
      <c r="M20" s="49">
        <v>21659.53</v>
      </c>
      <c r="N20" s="49"/>
      <c r="O20" s="22">
        <v>0</v>
      </c>
      <c r="P20" s="21">
        <v>21659.53</v>
      </c>
      <c r="Q20" s="22">
        <v>19.5</v>
      </c>
      <c r="R20" s="22">
        <v>0</v>
      </c>
      <c r="S20" s="22">
        <v>0</v>
      </c>
      <c r="T20" s="13">
        <v>3048.68</v>
      </c>
      <c r="U20" s="25" t="s">
        <v>22</v>
      </c>
      <c r="V20" s="12" t="s">
        <v>22</v>
      </c>
    </row>
    <row r="21" spans="1:22" ht="9.75" customHeight="1">
      <c r="A21" s="51" t="s">
        <v>63</v>
      </c>
      <c r="B21" s="47"/>
      <c r="C21" s="46">
        <v>66607</v>
      </c>
      <c r="D21" s="46"/>
      <c r="E21" s="22">
        <v>561</v>
      </c>
      <c r="F21" s="9">
        <v>45995</v>
      </c>
      <c r="G21" s="47" t="s">
        <v>64</v>
      </c>
      <c r="H21" s="47"/>
      <c r="I21" s="52" t="s">
        <v>65</v>
      </c>
      <c r="J21" s="52"/>
      <c r="K21" s="25" t="s">
        <v>39</v>
      </c>
      <c r="L21" s="10">
        <v>9017</v>
      </c>
      <c r="M21" s="50">
        <v>561</v>
      </c>
      <c r="N21" s="50"/>
      <c r="O21" s="22">
        <v>0</v>
      </c>
      <c r="P21" s="22">
        <v>561</v>
      </c>
      <c r="Q21" s="22">
        <v>19.5</v>
      </c>
      <c r="R21" s="22">
        <v>0</v>
      </c>
      <c r="S21" s="22">
        <v>0</v>
      </c>
      <c r="T21" s="11">
        <v>95.37</v>
      </c>
      <c r="U21" s="25" t="s">
        <v>22</v>
      </c>
      <c r="V21" s="12" t="s">
        <v>22</v>
      </c>
    </row>
    <row r="22" spans="1:22" ht="9.75" customHeight="1">
      <c r="A22" s="51" t="s">
        <v>66</v>
      </c>
      <c r="B22" s="47"/>
      <c r="C22" s="46">
        <v>19150</v>
      </c>
      <c r="D22" s="46"/>
      <c r="E22" s="21">
        <v>7809.92</v>
      </c>
      <c r="F22" s="9">
        <v>45995</v>
      </c>
      <c r="G22" s="47" t="s">
        <v>53</v>
      </c>
      <c r="H22" s="47"/>
      <c r="I22" s="52" t="s">
        <v>54</v>
      </c>
      <c r="J22" s="52"/>
      <c r="K22" s="25" t="s">
        <v>50</v>
      </c>
      <c r="L22" s="10">
        <v>9017</v>
      </c>
      <c r="M22" s="49">
        <v>7809.92</v>
      </c>
      <c r="N22" s="49"/>
      <c r="O22" s="22">
        <v>0</v>
      </c>
      <c r="P22" s="21">
        <v>7809.92</v>
      </c>
      <c r="Q22" s="22">
        <v>19.5</v>
      </c>
      <c r="R22" s="22">
        <v>0</v>
      </c>
      <c r="S22" s="22">
        <v>0</v>
      </c>
      <c r="T22" s="11">
        <v>702.9</v>
      </c>
      <c r="U22" s="25" t="s">
        <v>22</v>
      </c>
      <c r="V22" s="12" t="s">
        <v>22</v>
      </c>
    </row>
    <row r="23" spans="1:22" ht="9.75" customHeight="1">
      <c r="A23" s="51" t="s">
        <v>67</v>
      </c>
      <c r="B23" s="47"/>
      <c r="C23" s="46">
        <v>19151</v>
      </c>
      <c r="D23" s="46"/>
      <c r="E23" s="22">
        <v>235.6</v>
      </c>
      <c r="F23" s="9">
        <v>45995</v>
      </c>
      <c r="G23" s="47" t="s">
        <v>53</v>
      </c>
      <c r="H23" s="47"/>
      <c r="I23" s="52" t="s">
        <v>54</v>
      </c>
      <c r="J23" s="52"/>
      <c r="K23" s="25" t="s">
        <v>50</v>
      </c>
      <c r="L23" s="10">
        <v>9017</v>
      </c>
      <c r="M23" s="50">
        <v>235.6</v>
      </c>
      <c r="N23" s="50"/>
      <c r="O23" s="22">
        <v>0</v>
      </c>
      <c r="P23" s="22">
        <v>235.6</v>
      </c>
      <c r="Q23" s="22">
        <v>19.5</v>
      </c>
      <c r="R23" s="22">
        <v>0</v>
      </c>
      <c r="S23" s="22">
        <v>0</v>
      </c>
      <c r="T23" s="11">
        <v>21.2</v>
      </c>
      <c r="U23" s="25" t="s">
        <v>22</v>
      </c>
      <c r="V23" s="12" t="s">
        <v>22</v>
      </c>
    </row>
    <row r="24" spans="1:22" ht="9.75" customHeight="1">
      <c r="A24" s="51" t="s">
        <v>68</v>
      </c>
      <c r="B24" s="47"/>
      <c r="C24" s="46">
        <v>19153</v>
      </c>
      <c r="D24" s="46"/>
      <c r="E24" s="21">
        <v>56283.75</v>
      </c>
      <c r="F24" s="9">
        <v>45995</v>
      </c>
      <c r="G24" s="47" t="s">
        <v>53</v>
      </c>
      <c r="H24" s="47"/>
      <c r="I24" s="52" t="s">
        <v>54</v>
      </c>
      <c r="J24" s="52"/>
      <c r="K24" s="25" t="s">
        <v>50</v>
      </c>
      <c r="L24" s="10">
        <v>9017</v>
      </c>
      <c r="M24" s="49">
        <v>56283.75</v>
      </c>
      <c r="N24" s="49"/>
      <c r="O24" s="22">
        <v>0</v>
      </c>
      <c r="P24" s="21">
        <v>56283.75</v>
      </c>
      <c r="Q24" s="22">
        <v>19.5</v>
      </c>
      <c r="R24" s="22">
        <v>0</v>
      </c>
      <c r="S24" s="22">
        <v>0</v>
      </c>
      <c r="T24" s="13">
        <v>5065.5600000000004</v>
      </c>
      <c r="U24" s="25" t="s">
        <v>22</v>
      </c>
      <c r="V24" s="12" t="s">
        <v>22</v>
      </c>
    </row>
    <row r="25" spans="1:22" ht="9.75" customHeight="1">
      <c r="A25" s="51" t="s">
        <v>69</v>
      </c>
      <c r="B25" s="47"/>
      <c r="C25" s="46">
        <v>19156</v>
      </c>
      <c r="D25" s="46"/>
      <c r="E25" s="21">
        <v>11497.23</v>
      </c>
      <c r="F25" s="9">
        <v>45995</v>
      </c>
      <c r="G25" s="47" t="s">
        <v>53</v>
      </c>
      <c r="H25" s="47"/>
      <c r="I25" s="52" t="s">
        <v>54</v>
      </c>
      <c r="J25" s="52"/>
      <c r="K25" s="25" t="s">
        <v>50</v>
      </c>
      <c r="L25" s="10">
        <v>9017</v>
      </c>
      <c r="M25" s="49">
        <v>11456.51</v>
      </c>
      <c r="N25" s="49"/>
      <c r="O25" s="22">
        <v>0</v>
      </c>
      <c r="P25" s="21">
        <v>11456.51</v>
      </c>
      <c r="Q25" s="22">
        <v>19.5</v>
      </c>
      <c r="R25" s="22">
        <v>0</v>
      </c>
      <c r="S25" s="22">
        <v>0</v>
      </c>
      <c r="T25" s="13">
        <v>1031.08</v>
      </c>
      <c r="U25" s="25" t="s">
        <v>22</v>
      </c>
      <c r="V25" s="12" t="s">
        <v>22</v>
      </c>
    </row>
    <row r="26" spans="1:22" ht="9.75" customHeight="1">
      <c r="A26" s="51" t="s">
        <v>70</v>
      </c>
      <c r="B26" s="47"/>
      <c r="C26" s="46">
        <v>19149</v>
      </c>
      <c r="D26" s="46"/>
      <c r="E26" s="21">
        <v>3407.25</v>
      </c>
      <c r="F26" s="9">
        <v>45995</v>
      </c>
      <c r="G26" s="47" t="s">
        <v>53</v>
      </c>
      <c r="H26" s="47"/>
      <c r="I26" s="52" t="s">
        <v>54</v>
      </c>
      <c r="J26" s="52"/>
      <c r="K26" s="25" t="s">
        <v>50</v>
      </c>
      <c r="L26" s="10">
        <v>9017</v>
      </c>
      <c r="M26" s="49">
        <v>3407.25</v>
      </c>
      <c r="N26" s="49"/>
      <c r="O26" s="22">
        <v>0</v>
      </c>
      <c r="P26" s="21">
        <v>3407.25</v>
      </c>
      <c r="Q26" s="22">
        <v>19.5</v>
      </c>
      <c r="R26" s="22">
        <v>0</v>
      </c>
      <c r="S26" s="22">
        <v>0</v>
      </c>
      <c r="T26" s="11">
        <v>306.64999999999998</v>
      </c>
      <c r="U26" s="25" t="s">
        <v>22</v>
      </c>
      <c r="V26" s="12" t="s">
        <v>22</v>
      </c>
    </row>
    <row r="27" spans="1:22" ht="9.75" customHeight="1">
      <c r="A27" s="51" t="s">
        <v>71</v>
      </c>
      <c r="B27" s="47"/>
      <c r="C27" s="46">
        <v>30328</v>
      </c>
      <c r="D27" s="46"/>
      <c r="E27" s="22">
        <v>382.18</v>
      </c>
      <c r="F27" s="9">
        <v>45994</v>
      </c>
      <c r="G27" s="47" t="s">
        <v>72</v>
      </c>
      <c r="H27" s="47"/>
      <c r="I27" s="52" t="s">
        <v>73</v>
      </c>
      <c r="J27" s="52"/>
      <c r="K27" s="25" t="s">
        <v>74</v>
      </c>
      <c r="L27" s="10">
        <v>9017</v>
      </c>
      <c r="M27" s="50">
        <v>382.18</v>
      </c>
      <c r="N27" s="50"/>
      <c r="O27" s="22">
        <v>0</v>
      </c>
      <c r="P27" s="22">
        <v>382.18</v>
      </c>
      <c r="Q27" s="22">
        <v>19.5</v>
      </c>
      <c r="R27" s="22">
        <v>0</v>
      </c>
      <c r="S27" s="22">
        <v>0</v>
      </c>
      <c r="T27" s="11">
        <v>64.97</v>
      </c>
      <c r="U27" s="25" t="s">
        <v>22</v>
      </c>
      <c r="V27" s="12" t="s">
        <v>22</v>
      </c>
    </row>
    <row r="28" spans="1:22" ht="16.350000000000001" customHeight="1">
      <c r="A28" s="51" t="s">
        <v>75</v>
      </c>
      <c r="B28" s="47"/>
      <c r="C28" s="46">
        <v>54698</v>
      </c>
      <c r="D28" s="46"/>
      <c r="E28" s="22">
        <v>77.8</v>
      </c>
      <c r="F28" s="9">
        <v>45993</v>
      </c>
      <c r="G28" s="47" t="s">
        <v>76</v>
      </c>
      <c r="H28" s="47"/>
      <c r="I28" s="52" t="s">
        <v>77</v>
      </c>
      <c r="J28" s="52"/>
      <c r="K28" s="25" t="s">
        <v>20</v>
      </c>
      <c r="L28" s="10">
        <v>9017</v>
      </c>
      <c r="M28" s="50">
        <v>77.8</v>
      </c>
      <c r="N28" s="50"/>
      <c r="O28" s="22">
        <v>0</v>
      </c>
      <c r="P28" s="22">
        <v>77.8</v>
      </c>
      <c r="Q28" s="22">
        <v>19.5</v>
      </c>
      <c r="R28" s="22">
        <v>0</v>
      </c>
      <c r="S28" s="22">
        <v>0</v>
      </c>
      <c r="T28" s="11">
        <v>10.89</v>
      </c>
      <c r="U28" s="25" t="s">
        <v>22</v>
      </c>
      <c r="V28" s="12" t="s">
        <v>22</v>
      </c>
    </row>
    <row r="29" spans="1:22" ht="9.6" customHeight="1">
      <c r="A29" s="53" t="s">
        <v>78</v>
      </c>
      <c r="B29" s="54"/>
      <c r="C29" s="55">
        <v>66843</v>
      </c>
      <c r="D29" s="55"/>
      <c r="E29" s="24">
        <v>5271.77</v>
      </c>
      <c r="F29" s="14">
        <v>45996</v>
      </c>
      <c r="G29" s="47" t="s">
        <v>64</v>
      </c>
      <c r="H29" s="47"/>
      <c r="I29" s="56" t="s">
        <v>65</v>
      </c>
      <c r="J29" s="56"/>
      <c r="K29" s="23" t="s">
        <v>39</v>
      </c>
      <c r="L29" s="15">
        <v>9017</v>
      </c>
      <c r="M29" s="57">
        <v>5271.77</v>
      </c>
      <c r="N29" s="57"/>
      <c r="O29" s="16">
        <v>0</v>
      </c>
      <c r="P29" s="24">
        <v>5271.77</v>
      </c>
      <c r="Q29" s="16">
        <v>19.5</v>
      </c>
      <c r="R29" s="16">
        <v>0</v>
      </c>
      <c r="S29" s="16">
        <v>0</v>
      </c>
      <c r="T29" s="16">
        <v>882.99</v>
      </c>
      <c r="U29" s="23" t="s">
        <v>22</v>
      </c>
      <c r="V29" s="17" t="s">
        <v>22</v>
      </c>
    </row>
    <row r="30" spans="1:22" ht="9.75" customHeight="1">
      <c r="A30" s="44" t="s">
        <v>79</v>
      </c>
      <c r="B30" s="45"/>
      <c r="C30" s="46">
        <v>116218</v>
      </c>
      <c r="D30" s="46"/>
      <c r="E30" s="21">
        <v>2490</v>
      </c>
      <c r="F30" s="9">
        <v>45996</v>
      </c>
      <c r="G30" s="47" t="s">
        <v>80</v>
      </c>
      <c r="H30" s="47"/>
      <c r="I30" s="48" t="s">
        <v>81</v>
      </c>
      <c r="J30" s="48"/>
      <c r="K30" s="25" t="s">
        <v>39</v>
      </c>
      <c r="L30" s="10">
        <v>9017</v>
      </c>
      <c r="M30" s="49">
        <v>2490</v>
      </c>
      <c r="N30" s="49"/>
      <c r="O30" s="22">
        <v>0</v>
      </c>
      <c r="P30" s="21">
        <v>2490</v>
      </c>
      <c r="Q30" s="22">
        <v>19.5</v>
      </c>
      <c r="R30" s="22">
        <v>0</v>
      </c>
      <c r="S30" s="22">
        <v>0</v>
      </c>
      <c r="T30" s="22">
        <v>423.3</v>
      </c>
      <c r="U30" s="25" t="s">
        <v>22</v>
      </c>
      <c r="V30" s="12" t="s">
        <v>22</v>
      </c>
    </row>
    <row r="31" spans="1:22" ht="16.350000000000001" customHeight="1">
      <c r="A31" s="44" t="s">
        <v>82</v>
      </c>
      <c r="B31" s="45"/>
      <c r="C31" s="46">
        <v>1568</v>
      </c>
      <c r="D31" s="46"/>
      <c r="E31" s="21">
        <v>23971.82</v>
      </c>
      <c r="F31" s="9">
        <v>45996</v>
      </c>
      <c r="G31" s="47" t="s">
        <v>83</v>
      </c>
      <c r="H31" s="47"/>
      <c r="I31" s="48" t="s">
        <v>84</v>
      </c>
      <c r="J31" s="48"/>
      <c r="K31" s="25" t="s">
        <v>20</v>
      </c>
      <c r="L31" s="10">
        <v>9017</v>
      </c>
      <c r="M31" s="50">
        <v>539.52</v>
      </c>
      <c r="N31" s="50"/>
      <c r="O31" s="22">
        <v>0</v>
      </c>
      <c r="P31" s="22">
        <v>539.52</v>
      </c>
      <c r="Q31" s="22">
        <v>19.5</v>
      </c>
      <c r="R31" s="22">
        <v>0</v>
      </c>
      <c r="S31" s="22">
        <v>0</v>
      </c>
      <c r="T31" s="22">
        <v>75.53</v>
      </c>
      <c r="U31" s="25" t="s">
        <v>22</v>
      </c>
      <c r="V31" s="12" t="s">
        <v>22</v>
      </c>
    </row>
    <row r="32" spans="1:22" ht="16.350000000000001" customHeight="1">
      <c r="A32" s="44" t="s">
        <v>85</v>
      </c>
      <c r="B32" s="45"/>
      <c r="C32" s="46">
        <v>16529</v>
      </c>
      <c r="D32" s="46"/>
      <c r="E32" s="21">
        <v>110674.76</v>
      </c>
      <c r="F32" s="9">
        <v>46002</v>
      </c>
      <c r="G32" s="47" t="s">
        <v>86</v>
      </c>
      <c r="H32" s="47"/>
      <c r="I32" s="48" t="s">
        <v>87</v>
      </c>
      <c r="J32" s="48"/>
      <c r="K32" s="25" t="s">
        <v>88</v>
      </c>
      <c r="L32" s="10">
        <v>9017</v>
      </c>
      <c r="M32" s="49">
        <v>110674.76</v>
      </c>
      <c r="N32" s="49"/>
      <c r="O32" s="22">
        <v>0</v>
      </c>
      <c r="P32" s="21">
        <v>110674.76</v>
      </c>
      <c r="Q32" s="22">
        <v>19.5</v>
      </c>
      <c r="R32" s="22">
        <v>0</v>
      </c>
      <c r="S32" s="22">
        <v>0</v>
      </c>
      <c r="T32" s="21">
        <v>15494.47</v>
      </c>
      <c r="U32" s="25" t="s">
        <v>22</v>
      </c>
      <c r="V32" s="12" t="s">
        <v>22</v>
      </c>
    </row>
    <row r="33" spans="1:22" ht="9.75" customHeight="1">
      <c r="A33" s="44" t="s">
        <v>89</v>
      </c>
      <c r="B33" s="45"/>
      <c r="C33" s="46">
        <v>67591</v>
      </c>
      <c r="D33" s="46"/>
      <c r="E33" s="22">
        <v>468.25</v>
      </c>
      <c r="F33" s="9">
        <v>45993</v>
      </c>
      <c r="G33" s="47" t="s">
        <v>61</v>
      </c>
      <c r="H33" s="47"/>
      <c r="I33" s="48" t="s">
        <v>62</v>
      </c>
      <c r="J33" s="48"/>
      <c r="K33" s="25" t="s">
        <v>39</v>
      </c>
      <c r="L33" s="10">
        <v>9017</v>
      </c>
      <c r="M33" s="50">
        <v>468.25</v>
      </c>
      <c r="N33" s="50"/>
      <c r="O33" s="22">
        <v>0</v>
      </c>
      <c r="P33" s="22">
        <v>468.25</v>
      </c>
      <c r="Q33" s="22">
        <v>19.5</v>
      </c>
      <c r="R33" s="22">
        <v>0</v>
      </c>
      <c r="S33" s="22">
        <v>0</v>
      </c>
      <c r="T33" s="22">
        <v>79.599999999999994</v>
      </c>
      <c r="U33" s="25" t="s">
        <v>22</v>
      </c>
      <c r="V33" s="12" t="s">
        <v>22</v>
      </c>
    </row>
    <row r="34" spans="1:22" ht="9.75" customHeight="1">
      <c r="A34" s="44" t="s">
        <v>90</v>
      </c>
      <c r="B34" s="45"/>
      <c r="C34" s="46">
        <v>75434</v>
      </c>
      <c r="D34" s="46"/>
      <c r="E34" s="21">
        <v>5045.3599999999997</v>
      </c>
      <c r="F34" s="9">
        <v>46001</v>
      </c>
      <c r="G34" s="47" t="s">
        <v>91</v>
      </c>
      <c r="H34" s="47"/>
      <c r="I34" s="48" t="s">
        <v>92</v>
      </c>
      <c r="J34" s="48"/>
      <c r="K34" s="25" t="s">
        <v>20</v>
      </c>
      <c r="L34" s="10">
        <v>9017</v>
      </c>
      <c r="M34" s="49">
        <v>5045.3599999999997</v>
      </c>
      <c r="N34" s="49"/>
      <c r="O34" s="22">
        <v>0</v>
      </c>
      <c r="P34" s="21">
        <v>5045.3599999999997</v>
      </c>
      <c r="Q34" s="22">
        <v>19.5</v>
      </c>
      <c r="R34" s="22">
        <v>0</v>
      </c>
      <c r="S34" s="22">
        <v>0</v>
      </c>
      <c r="T34" s="22">
        <v>706.34</v>
      </c>
      <c r="U34" s="25" t="s">
        <v>22</v>
      </c>
      <c r="V34" s="12" t="s">
        <v>22</v>
      </c>
    </row>
    <row r="35" spans="1:22" ht="9.75" customHeight="1">
      <c r="A35" s="44" t="s">
        <v>93</v>
      </c>
      <c r="B35" s="45"/>
      <c r="C35" s="46">
        <v>32537</v>
      </c>
      <c r="D35" s="46"/>
      <c r="E35" s="21">
        <v>2074.4</v>
      </c>
      <c r="F35" s="9">
        <v>46003</v>
      </c>
      <c r="G35" s="47" t="s">
        <v>94</v>
      </c>
      <c r="H35" s="47"/>
      <c r="I35" s="48" t="s">
        <v>95</v>
      </c>
      <c r="J35" s="48"/>
      <c r="K35" s="25" t="s">
        <v>88</v>
      </c>
      <c r="L35" s="10">
        <v>9017</v>
      </c>
      <c r="M35" s="49">
        <v>2074.4</v>
      </c>
      <c r="N35" s="49"/>
      <c r="O35" s="22">
        <v>0</v>
      </c>
      <c r="P35" s="21">
        <v>2074.4</v>
      </c>
      <c r="Q35" s="22">
        <v>19.5</v>
      </c>
      <c r="R35" s="22">
        <v>0</v>
      </c>
      <c r="S35" s="22">
        <v>0</v>
      </c>
      <c r="T35" s="22">
        <v>290.42</v>
      </c>
      <c r="U35" s="25" t="s">
        <v>22</v>
      </c>
      <c r="V35" s="12" t="s">
        <v>22</v>
      </c>
    </row>
    <row r="36" spans="1:22" ht="9.75" customHeight="1">
      <c r="A36" s="44" t="s">
        <v>96</v>
      </c>
      <c r="B36" s="45"/>
      <c r="C36" s="46">
        <v>36444</v>
      </c>
      <c r="D36" s="46"/>
      <c r="E36" s="21">
        <v>1724.6</v>
      </c>
      <c r="F36" s="9">
        <v>46003</v>
      </c>
      <c r="G36" s="47" t="s">
        <v>97</v>
      </c>
      <c r="H36" s="47"/>
      <c r="I36" s="48" t="s">
        <v>98</v>
      </c>
      <c r="J36" s="48"/>
      <c r="K36" s="25" t="s">
        <v>20</v>
      </c>
      <c r="L36" s="10">
        <v>9017</v>
      </c>
      <c r="M36" s="49">
        <v>1724.6</v>
      </c>
      <c r="N36" s="49"/>
      <c r="O36" s="22">
        <v>0</v>
      </c>
      <c r="P36" s="21">
        <v>1724.6</v>
      </c>
      <c r="Q36" s="22">
        <v>19.5</v>
      </c>
      <c r="R36" s="22">
        <v>0</v>
      </c>
      <c r="S36" s="22">
        <v>0</v>
      </c>
      <c r="T36" s="22">
        <v>241.45</v>
      </c>
      <c r="U36" s="25" t="s">
        <v>22</v>
      </c>
      <c r="V36" s="12" t="s">
        <v>22</v>
      </c>
    </row>
    <row r="37" spans="1:22" ht="16.350000000000001" customHeight="1">
      <c r="A37" s="44" t="s">
        <v>99</v>
      </c>
      <c r="B37" s="45"/>
      <c r="C37" s="46">
        <v>134609</v>
      </c>
      <c r="D37" s="46"/>
      <c r="E37" s="22">
        <v>816</v>
      </c>
      <c r="F37" s="9">
        <v>46002</v>
      </c>
      <c r="G37" s="47" t="s">
        <v>100</v>
      </c>
      <c r="H37" s="47"/>
      <c r="I37" s="48" t="s">
        <v>101</v>
      </c>
      <c r="J37" s="48"/>
      <c r="K37" s="25" t="s">
        <v>20</v>
      </c>
      <c r="L37" s="10">
        <v>9017</v>
      </c>
      <c r="M37" s="50">
        <v>816</v>
      </c>
      <c r="N37" s="50"/>
      <c r="O37" s="22">
        <v>0</v>
      </c>
      <c r="P37" s="22">
        <v>816</v>
      </c>
      <c r="Q37" s="22">
        <v>19.5</v>
      </c>
      <c r="R37" s="22">
        <v>0</v>
      </c>
      <c r="S37" s="22">
        <v>0</v>
      </c>
      <c r="T37" s="22">
        <v>114.24</v>
      </c>
      <c r="U37" s="25" t="s">
        <v>22</v>
      </c>
      <c r="V37" s="12" t="s">
        <v>22</v>
      </c>
    </row>
    <row r="38" spans="1:22" ht="16.350000000000001" customHeight="1">
      <c r="A38" s="44" t="s">
        <v>102</v>
      </c>
      <c r="B38" s="45"/>
      <c r="C38" s="46">
        <v>111754</v>
      </c>
      <c r="D38" s="46"/>
      <c r="E38" s="21">
        <v>7893.76</v>
      </c>
      <c r="F38" s="9">
        <v>46002</v>
      </c>
      <c r="G38" s="47" t="s">
        <v>103</v>
      </c>
      <c r="H38" s="47"/>
      <c r="I38" s="48" t="s">
        <v>104</v>
      </c>
      <c r="J38" s="48"/>
      <c r="K38" s="25" t="s">
        <v>105</v>
      </c>
      <c r="L38" s="10">
        <v>9017</v>
      </c>
      <c r="M38" s="49">
        <v>7893.76</v>
      </c>
      <c r="N38" s="49"/>
      <c r="O38" s="22">
        <v>0</v>
      </c>
      <c r="P38" s="21">
        <v>7893.76</v>
      </c>
      <c r="Q38" s="22">
        <v>19.5</v>
      </c>
      <c r="R38" s="22">
        <v>0</v>
      </c>
      <c r="S38" s="22">
        <v>0</v>
      </c>
      <c r="T38" s="21">
        <v>1244.19</v>
      </c>
      <c r="U38" s="25" t="s">
        <v>22</v>
      </c>
      <c r="V38" s="12" t="s">
        <v>22</v>
      </c>
    </row>
    <row r="39" spans="1:22" ht="9.75" customHeight="1">
      <c r="A39" s="44" t="s">
        <v>106</v>
      </c>
      <c r="B39" s="45"/>
      <c r="C39" s="46">
        <v>67245</v>
      </c>
      <c r="D39" s="46"/>
      <c r="E39" s="21">
        <v>1404</v>
      </c>
      <c r="F39" s="9">
        <v>46002</v>
      </c>
      <c r="G39" s="47" t="s">
        <v>64</v>
      </c>
      <c r="H39" s="47"/>
      <c r="I39" s="48" t="s">
        <v>65</v>
      </c>
      <c r="J39" s="48"/>
      <c r="K39" s="25" t="s">
        <v>39</v>
      </c>
      <c r="L39" s="10">
        <v>9017</v>
      </c>
      <c r="M39" s="49">
        <v>1404</v>
      </c>
      <c r="N39" s="49"/>
      <c r="O39" s="22">
        <v>0</v>
      </c>
      <c r="P39" s="21">
        <v>1404</v>
      </c>
      <c r="Q39" s="22">
        <v>19.5</v>
      </c>
      <c r="R39" s="22">
        <v>0</v>
      </c>
      <c r="S39" s="22">
        <v>0</v>
      </c>
      <c r="T39" s="22">
        <v>238.68</v>
      </c>
      <c r="U39" s="25" t="s">
        <v>22</v>
      </c>
      <c r="V39" s="12" t="s">
        <v>22</v>
      </c>
    </row>
    <row r="40" spans="1:22" ht="9.75" customHeight="1">
      <c r="A40" s="44" t="s">
        <v>107</v>
      </c>
      <c r="B40" s="45"/>
      <c r="C40" s="46">
        <v>69332</v>
      </c>
      <c r="D40" s="46"/>
      <c r="E40" s="21">
        <v>13067.04</v>
      </c>
      <c r="F40" s="9">
        <v>46002</v>
      </c>
      <c r="G40" s="47" t="s">
        <v>61</v>
      </c>
      <c r="H40" s="47"/>
      <c r="I40" s="48" t="s">
        <v>62</v>
      </c>
      <c r="J40" s="48"/>
      <c r="K40" s="25" t="s">
        <v>39</v>
      </c>
      <c r="L40" s="10">
        <v>9017</v>
      </c>
      <c r="M40" s="49">
        <v>13067.04</v>
      </c>
      <c r="N40" s="49"/>
      <c r="O40" s="22">
        <v>0</v>
      </c>
      <c r="P40" s="21">
        <v>13067.04</v>
      </c>
      <c r="Q40" s="22">
        <v>19.5</v>
      </c>
      <c r="R40" s="22">
        <v>0</v>
      </c>
      <c r="S40" s="22">
        <v>0</v>
      </c>
      <c r="T40" s="21">
        <v>1829.39</v>
      </c>
      <c r="U40" s="25" t="s">
        <v>22</v>
      </c>
      <c r="V40" s="12" t="s">
        <v>22</v>
      </c>
    </row>
    <row r="41" spans="1:22" ht="16.350000000000001" customHeight="1">
      <c r="A41" s="44" t="s">
        <v>108</v>
      </c>
      <c r="B41" s="45"/>
      <c r="C41" s="46">
        <v>104011</v>
      </c>
      <c r="D41" s="46"/>
      <c r="E41" s="22">
        <v>444.8</v>
      </c>
      <c r="F41" s="9">
        <v>45993</v>
      </c>
      <c r="G41" s="47" t="s">
        <v>34</v>
      </c>
      <c r="H41" s="47"/>
      <c r="I41" s="48" t="s">
        <v>35</v>
      </c>
      <c r="J41" s="48"/>
      <c r="K41" s="25" t="s">
        <v>20</v>
      </c>
      <c r="L41" s="10">
        <v>9017</v>
      </c>
      <c r="M41" s="50">
        <v>444.8</v>
      </c>
      <c r="N41" s="50"/>
      <c r="O41" s="22">
        <v>0</v>
      </c>
      <c r="P41" s="22">
        <v>444.8</v>
      </c>
      <c r="Q41" s="22">
        <v>19.5</v>
      </c>
      <c r="R41" s="22">
        <v>0</v>
      </c>
      <c r="S41" s="22">
        <v>0</v>
      </c>
      <c r="T41" s="22">
        <v>62.27</v>
      </c>
      <c r="U41" s="25" t="s">
        <v>22</v>
      </c>
      <c r="V41" s="12" t="s">
        <v>22</v>
      </c>
    </row>
    <row r="42" spans="1:22" ht="9.75" customHeight="1">
      <c r="A42" s="44" t="s">
        <v>109</v>
      </c>
      <c r="B42" s="45"/>
      <c r="C42" s="46">
        <v>15753</v>
      </c>
      <c r="D42" s="46"/>
      <c r="E42" s="22">
        <v>516.29999999999995</v>
      </c>
      <c r="F42" s="9">
        <v>45993</v>
      </c>
      <c r="G42" s="47" t="s">
        <v>110</v>
      </c>
      <c r="H42" s="47"/>
      <c r="I42" s="48" t="s">
        <v>111</v>
      </c>
      <c r="J42" s="48"/>
      <c r="K42" s="25" t="s">
        <v>112</v>
      </c>
      <c r="L42" s="10">
        <v>9017</v>
      </c>
      <c r="M42" s="50">
        <v>516.29999999999995</v>
      </c>
      <c r="N42" s="50"/>
      <c r="O42" s="22">
        <v>0</v>
      </c>
      <c r="P42" s="22">
        <v>516.29999999999995</v>
      </c>
      <c r="Q42" s="22">
        <v>19.5</v>
      </c>
      <c r="R42" s="22">
        <v>0</v>
      </c>
      <c r="S42" s="22">
        <v>0</v>
      </c>
      <c r="T42" s="22">
        <v>46.47</v>
      </c>
      <c r="U42" s="25" t="s">
        <v>22</v>
      </c>
      <c r="V42" s="12" t="s">
        <v>22</v>
      </c>
    </row>
    <row r="43" spans="1:22" ht="9.75" customHeight="1">
      <c r="A43" s="44" t="s">
        <v>113</v>
      </c>
      <c r="B43" s="45"/>
      <c r="C43" s="46">
        <v>28495</v>
      </c>
      <c r="D43" s="46"/>
      <c r="E43" s="22">
        <v>711</v>
      </c>
      <c r="F43" s="9">
        <v>45993</v>
      </c>
      <c r="G43" s="47" t="s">
        <v>114</v>
      </c>
      <c r="H43" s="47"/>
      <c r="I43" s="48" t="s">
        <v>115</v>
      </c>
      <c r="J43" s="48"/>
      <c r="K43" s="25" t="s">
        <v>20</v>
      </c>
      <c r="L43" s="10">
        <v>9017</v>
      </c>
      <c r="M43" s="50">
        <v>711</v>
      </c>
      <c r="N43" s="50"/>
      <c r="O43" s="22">
        <v>0</v>
      </c>
      <c r="P43" s="22">
        <v>711</v>
      </c>
      <c r="Q43" s="22">
        <v>19.5</v>
      </c>
      <c r="R43" s="22">
        <v>0</v>
      </c>
      <c r="S43" s="22">
        <v>0</v>
      </c>
      <c r="T43" s="22">
        <v>99.54</v>
      </c>
      <c r="U43" s="25" t="s">
        <v>22</v>
      </c>
      <c r="V43" s="12" t="s">
        <v>22</v>
      </c>
    </row>
    <row r="44" spans="1:22" ht="9.75" customHeight="1">
      <c r="A44" s="44" t="s">
        <v>116</v>
      </c>
      <c r="B44" s="45"/>
      <c r="C44" s="46">
        <v>69390</v>
      </c>
      <c r="D44" s="46"/>
      <c r="E44" s="21">
        <v>1056.8599999999999</v>
      </c>
      <c r="F44" s="9">
        <v>46006</v>
      </c>
      <c r="G44" s="47" t="s">
        <v>61</v>
      </c>
      <c r="H44" s="47"/>
      <c r="I44" s="48" t="s">
        <v>62</v>
      </c>
      <c r="J44" s="48"/>
      <c r="K44" s="25" t="s">
        <v>39</v>
      </c>
      <c r="L44" s="10">
        <v>9017</v>
      </c>
      <c r="M44" s="49">
        <v>1056.8599999999999</v>
      </c>
      <c r="N44" s="49"/>
      <c r="O44" s="22">
        <v>0</v>
      </c>
      <c r="P44" s="21">
        <v>1056.8599999999999</v>
      </c>
      <c r="Q44" s="22">
        <v>19.5</v>
      </c>
      <c r="R44" s="22">
        <v>0</v>
      </c>
      <c r="S44" s="22">
        <v>0</v>
      </c>
      <c r="T44" s="22">
        <v>147.96</v>
      </c>
      <c r="U44" s="25" t="s">
        <v>22</v>
      </c>
      <c r="V44" s="12" t="s">
        <v>22</v>
      </c>
    </row>
    <row r="45" spans="1:22" ht="9.75" customHeight="1">
      <c r="A45" s="44" t="s">
        <v>117</v>
      </c>
      <c r="B45" s="45"/>
      <c r="C45" s="46">
        <v>69291</v>
      </c>
      <c r="D45" s="46"/>
      <c r="E45" s="21">
        <v>3597.7</v>
      </c>
      <c r="F45" s="9">
        <v>46006</v>
      </c>
      <c r="G45" s="47" t="s">
        <v>61</v>
      </c>
      <c r="H45" s="47"/>
      <c r="I45" s="48" t="s">
        <v>62</v>
      </c>
      <c r="J45" s="48"/>
      <c r="K45" s="25" t="s">
        <v>39</v>
      </c>
      <c r="L45" s="10">
        <v>9017</v>
      </c>
      <c r="M45" s="49">
        <v>3597.7</v>
      </c>
      <c r="N45" s="49"/>
      <c r="O45" s="22">
        <v>0</v>
      </c>
      <c r="P45" s="21">
        <v>3597.7</v>
      </c>
      <c r="Q45" s="22">
        <v>19.5</v>
      </c>
      <c r="R45" s="22">
        <v>0</v>
      </c>
      <c r="S45" s="22">
        <v>0</v>
      </c>
      <c r="T45" s="22">
        <v>503.67</v>
      </c>
      <c r="U45" s="25" t="s">
        <v>22</v>
      </c>
      <c r="V45" s="12" t="s">
        <v>22</v>
      </c>
    </row>
    <row r="46" spans="1:22" ht="16.350000000000001" customHeight="1">
      <c r="A46" s="44" t="s">
        <v>118</v>
      </c>
      <c r="B46" s="45"/>
      <c r="C46" s="46">
        <v>88073</v>
      </c>
      <c r="D46" s="46"/>
      <c r="E46" s="22">
        <v>66.400000000000006</v>
      </c>
      <c r="F46" s="9">
        <v>45993</v>
      </c>
      <c r="G46" s="47" t="s">
        <v>119</v>
      </c>
      <c r="H46" s="47"/>
      <c r="I46" s="48" t="s">
        <v>120</v>
      </c>
      <c r="J46" s="48"/>
      <c r="K46" s="25" t="s">
        <v>121</v>
      </c>
      <c r="L46" s="10">
        <v>9017</v>
      </c>
      <c r="M46" s="50">
        <v>66.400000000000006</v>
      </c>
      <c r="N46" s="50"/>
      <c r="O46" s="22">
        <v>0</v>
      </c>
      <c r="P46" s="22">
        <v>66.400000000000006</v>
      </c>
      <c r="Q46" s="22">
        <v>19.5</v>
      </c>
      <c r="R46" s="22">
        <v>0</v>
      </c>
      <c r="S46" s="22">
        <v>0</v>
      </c>
      <c r="T46" s="22">
        <v>9.3000000000000007</v>
      </c>
      <c r="U46" s="25" t="s">
        <v>22</v>
      </c>
      <c r="V46" s="12" t="s">
        <v>22</v>
      </c>
    </row>
    <row r="47" spans="1:22" ht="16.350000000000001" customHeight="1">
      <c r="A47" s="44" t="s">
        <v>122</v>
      </c>
      <c r="B47" s="45"/>
      <c r="C47" s="46">
        <v>104010</v>
      </c>
      <c r="D47" s="46"/>
      <c r="E47" s="21">
        <v>1911.13</v>
      </c>
      <c r="F47" s="9">
        <v>45993</v>
      </c>
      <c r="G47" s="47" t="s">
        <v>34</v>
      </c>
      <c r="H47" s="47"/>
      <c r="I47" s="48" t="s">
        <v>35</v>
      </c>
      <c r="J47" s="48"/>
      <c r="K47" s="25" t="s">
        <v>20</v>
      </c>
      <c r="L47" s="10">
        <v>9017</v>
      </c>
      <c r="M47" s="49">
        <v>1911.13</v>
      </c>
      <c r="N47" s="49"/>
      <c r="O47" s="22">
        <v>0</v>
      </c>
      <c r="P47" s="21">
        <v>1911.13</v>
      </c>
      <c r="Q47" s="22">
        <v>19.5</v>
      </c>
      <c r="R47" s="22">
        <v>0</v>
      </c>
      <c r="S47" s="22">
        <v>0</v>
      </c>
      <c r="T47" s="22">
        <v>267.57</v>
      </c>
      <c r="U47" s="25" t="s">
        <v>22</v>
      </c>
      <c r="V47" s="12" t="s">
        <v>22</v>
      </c>
    </row>
    <row r="48" spans="1:22" ht="9.75" customHeight="1">
      <c r="A48" s="44" t="s">
        <v>123</v>
      </c>
      <c r="B48" s="45"/>
      <c r="C48" s="46">
        <v>182551</v>
      </c>
      <c r="D48" s="46"/>
      <c r="E48" s="21">
        <v>5670</v>
      </c>
      <c r="F48" s="9">
        <v>46002</v>
      </c>
      <c r="G48" s="47" t="s">
        <v>24</v>
      </c>
      <c r="H48" s="47"/>
      <c r="I48" s="48" t="s">
        <v>25</v>
      </c>
      <c r="J48" s="48"/>
      <c r="K48" s="25" t="s">
        <v>20</v>
      </c>
      <c r="L48" s="10">
        <v>9017</v>
      </c>
      <c r="M48" s="49">
        <v>5670</v>
      </c>
      <c r="N48" s="49"/>
      <c r="O48" s="22">
        <v>0</v>
      </c>
      <c r="P48" s="21">
        <v>5670</v>
      </c>
      <c r="Q48" s="22">
        <v>19.5</v>
      </c>
      <c r="R48" s="22">
        <v>0</v>
      </c>
      <c r="S48" s="22">
        <v>0</v>
      </c>
      <c r="T48" s="22">
        <v>963.9</v>
      </c>
      <c r="U48" s="25" t="s">
        <v>22</v>
      </c>
      <c r="V48" s="12" t="s">
        <v>22</v>
      </c>
    </row>
    <row r="49" spans="1:23" ht="9.75" customHeight="1">
      <c r="A49" s="44" t="s">
        <v>124</v>
      </c>
      <c r="B49" s="45"/>
      <c r="C49" s="46">
        <v>182552</v>
      </c>
      <c r="D49" s="46"/>
      <c r="E49" s="21">
        <v>5670</v>
      </c>
      <c r="F49" s="9">
        <v>46002</v>
      </c>
      <c r="G49" s="47" t="s">
        <v>24</v>
      </c>
      <c r="H49" s="47"/>
      <c r="I49" s="48" t="s">
        <v>25</v>
      </c>
      <c r="J49" s="48"/>
      <c r="K49" s="25" t="s">
        <v>20</v>
      </c>
      <c r="L49" s="10">
        <v>9017</v>
      </c>
      <c r="M49" s="49">
        <v>5670</v>
      </c>
      <c r="N49" s="49"/>
      <c r="O49" s="22">
        <v>0</v>
      </c>
      <c r="P49" s="21">
        <v>5670</v>
      </c>
      <c r="Q49" s="22">
        <v>19.5</v>
      </c>
      <c r="R49" s="22">
        <v>0</v>
      </c>
      <c r="S49" s="22">
        <v>0</v>
      </c>
      <c r="T49" s="22">
        <v>963.9</v>
      </c>
      <c r="U49" s="25" t="s">
        <v>22</v>
      </c>
      <c r="V49" s="12" t="s">
        <v>22</v>
      </c>
    </row>
    <row r="50" spans="1:23" ht="9.75" customHeight="1">
      <c r="A50" s="44" t="s">
        <v>125</v>
      </c>
      <c r="B50" s="45"/>
      <c r="C50" s="46">
        <v>6883237</v>
      </c>
      <c r="D50" s="46"/>
      <c r="E50" s="21">
        <v>3520</v>
      </c>
      <c r="F50" s="9">
        <v>45993</v>
      </c>
      <c r="G50" s="47" t="s">
        <v>126</v>
      </c>
      <c r="H50" s="47"/>
      <c r="I50" s="48" t="s">
        <v>127</v>
      </c>
      <c r="J50" s="48"/>
      <c r="K50" s="25" t="s">
        <v>88</v>
      </c>
      <c r="L50" s="10">
        <v>9017</v>
      </c>
      <c r="M50" s="49">
        <v>3520</v>
      </c>
      <c r="N50" s="49"/>
      <c r="O50" s="22">
        <v>0</v>
      </c>
      <c r="P50" s="21">
        <v>3520</v>
      </c>
      <c r="Q50" s="22">
        <v>19.5</v>
      </c>
      <c r="R50" s="22">
        <v>0</v>
      </c>
      <c r="S50" s="22">
        <v>0</v>
      </c>
      <c r="T50" s="22">
        <v>492.8</v>
      </c>
      <c r="U50" s="25" t="s">
        <v>22</v>
      </c>
      <c r="V50" s="12" t="s">
        <v>22</v>
      </c>
    </row>
    <row r="51" spans="1:23" ht="16.7" customHeight="1">
      <c r="A51" s="44" t="s">
        <v>128</v>
      </c>
      <c r="B51" s="45"/>
      <c r="C51" s="46">
        <v>88074</v>
      </c>
      <c r="D51" s="46"/>
      <c r="E51" s="21">
        <v>1286.32</v>
      </c>
      <c r="F51" s="9">
        <v>45993</v>
      </c>
      <c r="G51" s="47" t="s">
        <v>119</v>
      </c>
      <c r="H51" s="47"/>
      <c r="I51" s="48" t="s">
        <v>120</v>
      </c>
      <c r="J51" s="48"/>
      <c r="K51" s="25" t="s">
        <v>121</v>
      </c>
      <c r="L51" s="10">
        <v>9017</v>
      </c>
      <c r="M51" s="49">
        <v>1286.32</v>
      </c>
      <c r="N51" s="49"/>
      <c r="O51" s="22">
        <v>0</v>
      </c>
      <c r="P51" s="21">
        <v>1286.32</v>
      </c>
      <c r="Q51" s="22">
        <v>19.5</v>
      </c>
      <c r="R51" s="22">
        <v>0</v>
      </c>
      <c r="S51" s="22">
        <v>0</v>
      </c>
      <c r="T51" s="22">
        <v>180.08</v>
      </c>
      <c r="U51" s="25" t="s">
        <v>22</v>
      </c>
      <c r="V51" s="12" t="s">
        <v>22</v>
      </c>
    </row>
    <row r="52" spans="1:23" ht="9" customHeight="1">
      <c r="A52" s="40" t="s">
        <v>129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</row>
    <row r="53" spans="1:23" ht="30.2" customHeight="1">
      <c r="A53" s="42" t="s">
        <v>130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</row>
    <row r="54" spans="1:23" ht="9" customHeight="1">
      <c r="A54" s="43" t="s">
        <v>131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</row>
  </sheetData>
  <autoFilter ref="A1:W1" xr:uid="{00000000-0001-0000-0000-000000000000}">
    <filterColumn colId="0" showButton="0"/>
    <filterColumn colId="2" showButton="0"/>
    <filterColumn colId="6" showButton="0"/>
    <filterColumn colId="8" showButton="0"/>
    <filterColumn colId="12" showButton="0"/>
  </autoFilter>
  <mergeCells count="258">
    <mergeCell ref="G1:H1"/>
    <mergeCell ref="A1:B1"/>
    <mergeCell ref="C1:D1"/>
    <mergeCell ref="I1:J1"/>
    <mergeCell ref="M1:N1"/>
    <mergeCell ref="A2:B2"/>
    <mergeCell ref="C2:D2"/>
    <mergeCell ref="G2:H2"/>
    <mergeCell ref="I2:J2"/>
    <mergeCell ref="M2:N2"/>
    <mergeCell ref="A3:B3"/>
    <mergeCell ref="C3:D3"/>
    <mergeCell ref="G3:H3"/>
    <mergeCell ref="I3:J3"/>
    <mergeCell ref="M3:N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A9:B9"/>
    <mergeCell ref="C9:D9"/>
    <mergeCell ref="G9:H9"/>
    <mergeCell ref="I9:J9"/>
    <mergeCell ref="M9:N9"/>
    <mergeCell ref="A10:B10"/>
    <mergeCell ref="C10:D10"/>
    <mergeCell ref="G10:H10"/>
    <mergeCell ref="I10:J10"/>
    <mergeCell ref="M10:N10"/>
    <mergeCell ref="A11:B11"/>
    <mergeCell ref="C11:D11"/>
    <mergeCell ref="G11:H11"/>
    <mergeCell ref="I11:J11"/>
    <mergeCell ref="M11:N11"/>
    <mergeCell ref="A12:B12"/>
    <mergeCell ref="C12:D12"/>
    <mergeCell ref="G12:H12"/>
    <mergeCell ref="I12:J12"/>
    <mergeCell ref="M12:N12"/>
    <mergeCell ref="A13:B13"/>
    <mergeCell ref="C13:D13"/>
    <mergeCell ref="G13:H13"/>
    <mergeCell ref="I13:J13"/>
    <mergeCell ref="M13:N13"/>
    <mergeCell ref="A14:B14"/>
    <mergeCell ref="C14:D14"/>
    <mergeCell ref="G14:H14"/>
    <mergeCell ref="I14:J14"/>
    <mergeCell ref="M14:N14"/>
    <mergeCell ref="A15:B15"/>
    <mergeCell ref="C15:D15"/>
    <mergeCell ref="G15:H15"/>
    <mergeCell ref="I15:J15"/>
    <mergeCell ref="M15:N15"/>
    <mergeCell ref="A16:B16"/>
    <mergeCell ref="C16:D16"/>
    <mergeCell ref="G16:H16"/>
    <mergeCell ref="I16:J16"/>
    <mergeCell ref="M16:N16"/>
    <mergeCell ref="A17:B17"/>
    <mergeCell ref="C17:D17"/>
    <mergeCell ref="G17:H17"/>
    <mergeCell ref="I17:J17"/>
    <mergeCell ref="M17:N17"/>
    <mergeCell ref="A18:B18"/>
    <mergeCell ref="C18:D18"/>
    <mergeCell ref="G18:H18"/>
    <mergeCell ref="I18:J18"/>
    <mergeCell ref="M18:N18"/>
    <mergeCell ref="A19:B19"/>
    <mergeCell ref="C19:D19"/>
    <mergeCell ref="G19:H19"/>
    <mergeCell ref="I19:J19"/>
    <mergeCell ref="M19:N19"/>
    <mergeCell ref="A20:B20"/>
    <mergeCell ref="C20:D20"/>
    <mergeCell ref="G20:H20"/>
    <mergeCell ref="I20:J20"/>
    <mergeCell ref="M20:N20"/>
    <mergeCell ref="A21:B21"/>
    <mergeCell ref="C21:D21"/>
    <mergeCell ref="G21:H21"/>
    <mergeCell ref="I21:J21"/>
    <mergeCell ref="M21:N21"/>
    <mergeCell ref="A22:B22"/>
    <mergeCell ref="C22:D22"/>
    <mergeCell ref="G22:H22"/>
    <mergeCell ref="I22:J22"/>
    <mergeCell ref="M22:N22"/>
    <mergeCell ref="A23:B23"/>
    <mergeCell ref="C23:D23"/>
    <mergeCell ref="G23:H23"/>
    <mergeCell ref="I23:J23"/>
    <mergeCell ref="M23:N23"/>
    <mergeCell ref="A24:B24"/>
    <mergeCell ref="C24:D24"/>
    <mergeCell ref="G24:H24"/>
    <mergeCell ref="I24:J24"/>
    <mergeCell ref="M24:N24"/>
    <mergeCell ref="A25:B25"/>
    <mergeCell ref="C25:D25"/>
    <mergeCell ref="G25:H25"/>
    <mergeCell ref="I25:J25"/>
    <mergeCell ref="M25:N25"/>
    <mergeCell ref="A26:B26"/>
    <mergeCell ref="C26:D26"/>
    <mergeCell ref="G26:H26"/>
    <mergeCell ref="I26:J26"/>
    <mergeCell ref="M26:N26"/>
    <mergeCell ref="A27:B27"/>
    <mergeCell ref="C27:D27"/>
    <mergeCell ref="G27:H27"/>
    <mergeCell ref="I27:J27"/>
    <mergeCell ref="M27:N27"/>
    <mergeCell ref="A28:B28"/>
    <mergeCell ref="C28:D28"/>
    <mergeCell ref="G28:H28"/>
    <mergeCell ref="I28:J28"/>
    <mergeCell ref="M28:N28"/>
    <mergeCell ref="A29:B29"/>
    <mergeCell ref="C29:D29"/>
    <mergeCell ref="G29:H29"/>
    <mergeCell ref="I29:J29"/>
    <mergeCell ref="M29:N29"/>
    <mergeCell ref="A30:B30"/>
    <mergeCell ref="C30:D30"/>
    <mergeCell ref="G30:H30"/>
    <mergeCell ref="I30:J30"/>
    <mergeCell ref="M30:N30"/>
    <mergeCell ref="A31:B31"/>
    <mergeCell ref="C31:D31"/>
    <mergeCell ref="G31:H31"/>
    <mergeCell ref="I31:J31"/>
    <mergeCell ref="M31:N31"/>
    <mergeCell ref="A32:B32"/>
    <mergeCell ref="C32:D32"/>
    <mergeCell ref="G32:H32"/>
    <mergeCell ref="I32:J32"/>
    <mergeCell ref="M32:N32"/>
    <mergeCell ref="A33:B33"/>
    <mergeCell ref="C33:D33"/>
    <mergeCell ref="G33:H33"/>
    <mergeCell ref="I33:J33"/>
    <mergeCell ref="M33:N33"/>
    <mergeCell ref="A34:B34"/>
    <mergeCell ref="C34:D34"/>
    <mergeCell ref="G34:H34"/>
    <mergeCell ref="I34:J34"/>
    <mergeCell ref="M34:N34"/>
    <mergeCell ref="A35:B35"/>
    <mergeCell ref="C35:D35"/>
    <mergeCell ref="G35:H35"/>
    <mergeCell ref="I35:J35"/>
    <mergeCell ref="M35:N35"/>
    <mergeCell ref="A36:B36"/>
    <mergeCell ref="C36:D36"/>
    <mergeCell ref="G36:H36"/>
    <mergeCell ref="I36:J36"/>
    <mergeCell ref="M36:N36"/>
    <mergeCell ref="A37:B37"/>
    <mergeCell ref="C37:D37"/>
    <mergeCell ref="G37:H37"/>
    <mergeCell ref="I37:J37"/>
    <mergeCell ref="M37:N37"/>
    <mergeCell ref="A38:B38"/>
    <mergeCell ref="C38:D38"/>
    <mergeCell ref="G38:H38"/>
    <mergeCell ref="I38:J38"/>
    <mergeCell ref="M38:N38"/>
    <mergeCell ref="A39:B39"/>
    <mergeCell ref="C39:D39"/>
    <mergeCell ref="G39:H39"/>
    <mergeCell ref="I39:J39"/>
    <mergeCell ref="M39:N39"/>
    <mergeCell ref="A40:B40"/>
    <mergeCell ref="C40:D40"/>
    <mergeCell ref="G40:H40"/>
    <mergeCell ref="I40:J40"/>
    <mergeCell ref="M40:N40"/>
    <mergeCell ref="A41:B41"/>
    <mergeCell ref="C41:D41"/>
    <mergeCell ref="G41:H41"/>
    <mergeCell ref="I41:J41"/>
    <mergeCell ref="M41:N41"/>
    <mergeCell ref="A42:B42"/>
    <mergeCell ref="C42:D42"/>
    <mergeCell ref="G42:H42"/>
    <mergeCell ref="I42:J42"/>
    <mergeCell ref="M42:N42"/>
    <mergeCell ref="A43:B43"/>
    <mergeCell ref="C43:D43"/>
    <mergeCell ref="G43:H43"/>
    <mergeCell ref="I43:J43"/>
    <mergeCell ref="M43:N43"/>
    <mergeCell ref="A44:B44"/>
    <mergeCell ref="C44:D44"/>
    <mergeCell ref="G44:H44"/>
    <mergeCell ref="I44:J44"/>
    <mergeCell ref="M44:N44"/>
    <mergeCell ref="A45:B45"/>
    <mergeCell ref="C45:D45"/>
    <mergeCell ref="G45:H45"/>
    <mergeCell ref="I45:J45"/>
    <mergeCell ref="M45:N45"/>
    <mergeCell ref="A46:B46"/>
    <mergeCell ref="C46:D46"/>
    <mergeCell ref="G46:H46"/>
    <mergeCell ref="I46:J46"/>
    <mergeCell ref="M46:N46"/>
    <mergeCell ref="A47:B47"/>
    <mergeCell ref="C47:D47"/>
    <mergeCell ref="G47:H47"/>
    <mergeCell ref="I47:J47"/>
    <mergeCell ref="M47:N47"/>
    <mergeCell ref="A48:B48"/>
    <mergeCell ref="C48:D48"/>
    <mergeCell ref="G48:H48"/>
    <mergeCell ref="I48:J48"/>
    <mergeCell ref="M48:N48"/>
    <mergeCell ref="A49:B49"/>
    <mergeCell ref="C49:D49"/>
    <mergeCell ref="G49:H49"/>
    <mergeCell ref="I49:J49"/>
    <mergeCell ref="M49:N49"/>
    <mergeCell ref="A52:W52"/>
    <mergeCell ref="A53:W53"/>
    <mergeCell ref="A54:W54"/>
    <mergeCell ref="A50:B50"/>
    <mergeCell ref="C50:D50"/>
    <mergeCell ref="G50:H50"/>
    <mergeCell ref="I50:J50"/>
    <mergeCell ref="M50:N50"/>
    <mergeCell ref="A51:B51"/>
    <mergeCell ref="C51:D51"/>
    <mergeCell ref="G51:H51"/>
    <mergeCell ref="I51:J51"/>
    <mergeCell ref="M51:N5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5D779-C534-4D30-8CB9-D58CB2EEE002}">
  <dimension ref="C3:U56"/>
  <sheetViews>
    <sheetView tabSelected="1" topLeftCell="A41" zoomScaleNormal="100" workbookViewId="0">
      <selection activeCell="J13" sqref="J13"/>
    </sheetView>
  </sheetViews>
  <sheetFormatPr defaultRowHeight="12.75"/>
  <cols>
    <col min="3" max="3" width="57.1640625" bestFit="1" customWidth="1"/>
    <col min="4" max="4" width="9.5" bestFit="1" customWidth="1"/>
    <col min="5" max="6" width="11.83203125" bestFit="1" customWidth="1"/>
    <col min="7" max="7" width="24.1640625" customWidth="1"/>
    <col min="8" max="8" width="20" bestFit="1" customWidth="1"/>
    <col min="10" max="10" width="9.5" bestFit="1" customWidth="1"/>
    <col min="11" max="11" width="11.83203125" bestFit="1" customWidth="1"/>
    <col min="12" max="12" width="9.5" bestFit="1" customWidth="1"/>
    <col min="13" max="13" width="11.83203125" bestFit="1" customWidth="1"/>
    <col min="14" max="16" width="9.5" bestFit="1" customWidth="1"/>
    <col min="17" max="17" width="17.6640625" customWidth="1"/>
  </cols>
  <sheetData>
    <row r="3" spans="3:21">
      <c r="C3" s="68" t="s">
        <v>132</v>
      </c>
      <c r="D3" s="68"/>
      <c r="E3" s="68"/>
      <c r="F3" s="68"/>
      <c r="G3" s="68" t="s">
        <v>133</v>
      </c>
      <c r="H3" s="68"/>
      <c r="I3" s="68"/>
      <c r="J3" s="68" t="s">
        <v>134</v>
      </c>
      <c r="K3" s="68"/>
      <c r="L3" s="68"/>
      <c r="M3" s="68"/>
      <c r="N3" s="68"/>
      <c r="O3" s="68"/>
      <c r="P3" s="68"/>
      <c r="Q3" s="68"/>
      <c r="R3" s="68"/>
      <c r="S3" s="68"/>
      <c r="T3" s="67"/>
      <c r="U3" s="67"/>
    </row>
    <row r="4" spans="3:21">
      <c r="C4" s="68" t="s">
        <v>135</v>
      </c>
      <c r="D4" s="68" t="s">
        <v>136</v>
      </c>
      <c r="E4" s="68" t="s">
        <v>137</v>
      </c>
      <c r="F4" s="68" t="s">
        <v>138</v>
      </c>
      <c r="G4" s="68" t="s">
        <v>139</v>
      </c>
      <c r="H4" s="68" t="s">
        <v>140</v>
      </c>
      <c r="I4" s="68" t="s">
        <v>141</v>
      </c>
      <c r="J4" s="68" t="s">
        <v>142</v>
      </c>
      <c r="K4" s="68" t="s">
        <v>143</v>
      </c>
      <c r="L4" s="68" t="s">
        <v>144</v>
      </c>
      <c r="M4" s="68" t="s">
        <v>145</v>
      </c>
      <c r="N4" s="68" t="s">
        <v>146</v>
      </c>
      <c r="O4" s="68" t="s">
        <v>147</v>
      </c>
      <c r="P4" s="68" t="s">
        <v>148</v>
      </c>
      <c r="Q4" s="37" t="s">
        <v>149</v>
      </c>
      <c r="R4" s="68"/>
      <c r="S4" s="68"/>
      <c r="T4" s="27" t="s">
        <v>150</v>
      </c>
      <c r="U4" s="27" t="s">
        <v>151</v>
      </c>
    </row>
    <row r="5" spans="3:21"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37" t="s">
        <v>152</v>
      </c>
      <c r="R5" s="68"/>
      <c r="S5" s="68"/>
      <c r="T5" s="27" t="s">
        <v>153</v>
      </c>
      <c r="U5" s="27" t="s">
        <v>154</v>
      </c>
    </row>
    <row r="6" spans="3:21" ht="24">
      <c r="C6" s="39">
        <v>3.5251148740848999E+43</v>
      </c>
      <c r="D6" s="29">
        <v>125674</v>
      </c>
      <c r="E6" s="30">
        <v>4861.8599999999997</v>
      </c>
      <c r="F6" s="31">
        <v>45993</v>
      </c>
      <c r="G6" s="32" t="s">
        <v>155</v>
      </c>
      <c r="H6" s="33" t="s">
        <v>156</v>
      </c>
      <c r="I6" s="29" t="s">
        <v>157</v>
      </c>
      <c r="J6" s="29">
        <v>9017</v>
      </c>
      <c r="K6" s="30">
        <v>2086.16</v>
      </c>
      <c r="L6" s="34">
        <v>0</v>
      </c>
      <c r="M6" s="30">
        <v>2086.16</v>
      </c>
      <c r="N6" s="34">
        <v>19.5</v>
      </c>
      <c r="O6" s="34">
        <v>0</v>
      </c>
      <c r="P6" s="34">
        <v>0</v>
      </c>
      <c r="Q6" s="38">
        <v>333.62</v>
      </c>
      <c r="R6" s="34"/>
      <c r="S6" s="34"/>
      <c r="T6" s="28" t="s">
        <v>21</v>
      </c>
      <c r="U6" s="28" t="s">
        <v>21</v>
      </c>
    </row>
    <row r="7" spans="3:21" ht="24">
      <c r="C7" s="39">
        <v>3.5251101759236002E+43</v>
      </c>
      <c r="D7" s="29">
        <v>182543</v>
      </c>
      <c r="E7" s="30">
        <v>1167.2</v>
      </c>
      <c r="F7" s="31">
        <v>45992</v>
      </c>
      <c r="G7" s="32" t="s">
        <v>158</v>
      </c>
      <c r="H7" s="33" t="s">
        <v>159</v>
      </c>
      <c r="I7" s="29" t="s">
        <v>157</v>
      </c>
      <c r="J7" s="29">
        <v>9017</v>
      </c>
      <c r="K7" s="30">
        <v>1167.2</v>
      </c>
      <c r="L7" s="34">
        <v>0</v>
      </c>
      <c r="M7" s="30">
        <v>1167.2</v>
      </c>
      <c r="N7" s="34">
        <v>19.5</v>
      </c>
      <c r="O7" s="34">
        <v>0</v>
      </c>
      <c r="P7" s="34">
        <v>0</v>
      </c>
      <c r="Q7" s="38">
        <v>163.41</v>
      </c>
      <c r="R7" s="34"/>
      <c r="S7" s="34"/>
      <c r="T7" s="28" t="s">
        <v>21</v>
      </c>
      <c r="U7" s="28" t="s">
        <v>21</v>
      </c>
    </row>
    <row r="8" spans="3:21" ht="24">
      <c r="C8" s="39">
        <v>3.5251101759236002E+43</v>
      </c>
      <c r="D8" s="29">
        <v>182518</v>
      </c>
      <c r="E8" s="30">
        <v>1400.91</v>
      </c>
      <c r="F8" s="31">
        <v>45993</v>
      </c>
      <c r="G8" s="32" t="s">
        <v>158</v>
      </c>
      <c r="H8" s="33" t="s">
        <v>159</v>
      </c>
      <c r="I8" s="29" t="s">
        <v>157</v>
      </c>
      <c r="J8" s="29">
        <v>9017</v>
      </c>
      <c r="K8" s="30">
        <v>1400.91</v>
      </c>
      <c r="L8" s="34">
        <v>0</v>
      </c>
      <c r="M8" s="30">
        <v>1400.91</v>
      </c>
      <c r="N8" s="34">
        <v>19.5</v>
      </c>
      <c r="O8" s="34">
        <v>0</v>
      </c>
      <c r="P8" s="34">
        <v>0</v>
      </c>
      <c r="Q8" s="38">
        <v>196.12</v>
      </c>
      <c r="R8" s="34"/>
      <c r="S8" s="34"/>
      <c r="T8" s="28" t="s">
        <v>21</v>
      </c>
      <c r="U8" s="28" t="s">
        <v>21</v>
      </c>
    </row>
    <row r="9" spans="3:21" ht="24">
      <c r="C9" s="39">
        <v>3.5251101759236002E+43</v>
      </c>
      <c r="D9" s="29">
        <v>182465</v>
      </c>
      <c r="E9" s="30">
        <v>1532</v>
      </c>
      <c r="F9" s="31">
        <v>45993</v>
      </c>
      <c r="G9" s="32" t="s">
        <v>158</v>
      </c>
      <c r="H9" s="33" t="s">
        <v>159</v>
      </c>
      <c r="I9" s="29" t="s">
        <v>157</v>
      </c>
      <c r="J9" s="29">
        <v>9017</v>
      </c>
      <c r="K9" s="30">
        <v>1532</v>
      </c>
      <c r="L9" s="34">
        <v>0</v>
      </c>
      <c r="M9" s="30">
        <v>1532</v>
      </c>
      <c r="N9" s="34">
        <v>19.5</v>
      </c>
      <c r="O9" s="34">
        <v>0</v>
      </c>
      <c r="P9" s="34">
        <v>0</v>
      </c>
      <c r="Q9" s="38">
        <v>214.48</v>
      </c>
      <c r="R9" s="34"/>
      <c r="S9" s="34"/>
      <c r="T9" s="28" t="s">
        <v>21</v>
      </c>
      <c r="U9" s="28" t="s">
        <v>21</v>
      </c>
    </row>
    <row r="10" spans="3:21" ht="24">
      <c r="C10" s="39">
        <v>3.5251101759236002E+43</v>
      </c>
      <c r="D10" s="29">
        <v>182517</v>
      </c>
      <c r="E10" s="30">
        <v>21088.3</v>
      </c>
      <c r="F10" s="31">
        <v>45993</v>
      </c>
      <c r="G10" s="32" t="s">
        <v>158</v>
      </c>
      <c r="H10" s="33" t="s">
        <v>159</v>
      </c>
      <c r="I10" s="29" t="s">
        <v>157</v>
      </c>
      <c r="J10" s="29">
        <v>9017</v>
      </c>
      <c r="K10" s="30">
        <v>21088.3</v>
      </c>
      <c r="L10" s="34">
        <v>0</v>
      </c>
      <c r="M10" s="30">
        <v>21088.3</v>
      </c>
      <c r="N10" s="34">
        <v>19.5</v>
      </c>
      <c r="O10" s="34">
        <v>0</v>
      </c>
      <c r="P10" s="34">
        <v>0</v>
      </c>
      <c r="Q10" s="38">
        <v>2952.36</v>
      </c>
      <c r="R10" s="34"/>
      <c r="S10" s="34"/>
      <c r="T10" s="28" t="s">
        <v>21</v>
      </c>
      <c r="U10" s="28" t="s">
        <v>21</v>
      </c>
    </row>
    <row r="11" spans="3:21" ht="24">
      <c r="C11" s="39">
        <v>3.5251101759236002E+43</v>
      </c>
      <c r="D11" s="29">
        <v>182527</v>
      </c>
      <c r="E11" s="34">
        <v>242</v>
      </c>
      <c r="F11" s="31">
        <v>45993</v>
      </c>
      <c r="G11" s="32" t="s">
        <v>158</v>
      </c>
      <c r="H11" s="33" t="s">
        <v>159</v>
      </c>
      <c r="I11" s="29" t="s">
        <v>157</v>
      </c>
      <c r="J11" s="29">
        <v>9017</v>
      </c>
      <c r="K11" s="34">
        <v>242</v>
      </c>
      <c r="L11" s="34">
        <v>0</v>
      </c>
      <c r="M11" s="34">
        <v>242</v>
      </c>
      <c r="N11" s="34">
        <v>19.5</v>
      </c>
      <c r="O11" s="34">
        <v>0</v>
      </c>
      <c r="P11" s="34">
        <v>0</v>
      </c>
      <c r="Q11" s="38">
        <v>33.880000000000003</v>
      </c>
      <c r="R11" s="34"/>
      <c r="S11" s="34"/>
      <c r="T11" s="28" t="s">
        <v>21</v>
      </c>
      <c r="U11" s="28" t="s">
        <v>21</v>
      </c>
    </row>
    <row r="12" spans="3:21" ht="24">
      <c r="C12" s="39">
        <v>3.5251107610601001E+43</v>
      </c>
      <c r="D12" s="29">
        <v>46914</v>
      </c>
      <c r="E12" s="30">
        <v>2695.9</v>
      </c>
      <c r="F12" s="31">
        <v>45992</v>
      </c>
      <c r="G12" s="32" t="s">
        <v>160</v>
      </c>
      <c r="H12" s="33" t="s">
        <v>161</v>
      </c>
      <c r="I12" s="29" t="s">
        <v>157</v>
      </c>
      <c r="J12" s="29">
        <v>9017</v>
      </c>
      <c r="K12" s="30">
        <v>2695.9</v>
      </c>
      <c r="L12" s="34">
        <v>0</v>
      </c>
      <c r="M12" s="30">
        <v>2695.9</v>
      </c>
      <c r="N12" s="34">
        <v>19.5</v>
      </c>
      <c r="O12" s="34">
        <v>0</v>
      </c>
      <c r="P12" s="34">
        <v>0</v>
      </c>
      <c r="Q12" s="38">
        <v>377.43</v>
      </c>
      <c r="R12" s="34"/>
      <c r="S12" s="34"/>
      <c r="T12" s="28" t="s">
        <v>21</v>
      </c>
      <c r="U12" s="28" t="s">
        <v>21</v>
      </c>
    </row>
    <row r="13" spans="3:21" ht="48">
      <c r="C13" s="39">
        <v>3.5251117524672001E+43</v>
      </c>
      <c r="D13" s="29">
        <v>110507</v>
      </c>
      <c r="E13" s="30">
        <v>3014.35</v>
      </c>
      <c r="F13" s="31">
        <v>45971</v>
      </c>
      <c r="G13" s="32" t="s">
        <v>162</v>
      </c>
      <c r="H13" s="33" t="s">
        <v>163</v>
      </c>
      <c r="I13" s="29" t="s">
        <v>157</v>
      </c>
      <c r="J13" s="29">
        <v>9017</v>
      </c>
      <c r="K13" s="30">
        <v>3014.35</v>
      </c>
      <c r="L13" s="34">
        <v>0</v>
      </c>
      <c r="M13" s="30">
        <v>3014.35</v>
      </c>
      <c r="N13" s="34">
        <v>19.5</v>
      </c>
      <c r="O13" s="34">
        <v>0</v>
      </c>
      <c r="P13" s="34">
        <v>0</v>
      </c>
      <c r="Q13" s="38">
        <v>422.02</v>
      </c>
      <c r="R13" s="34"/>
      <c r="S13" s="34"/>
      <c r="T13" s="28" t="s">
        <v>21</v>
      </c>
      <c r="U13" s="28" t="s">
        <v>21</v>
      </c>
    </row>
    <row r="14" spans="3:21" ht="24">
      <c r="C14" s="39">
        <v>3.1251104846612998E+43</v>
      </c>
      <c r="D14" s="29">
        <v>24932</v>
      </c>
      <c r="E14" s="30">
        <v>49075.199999999997</v>
      </c>
      <c r="F14" s="31">
        <v>45995</v>
      </c>
      <c r="G14" s="32" t="s">
        <v>164</v>
      </c>
      <c r="H14" s="33" t="s">
        <v>165</v>
      </c>
      <c r="I14" s="29" t="s">
        <v>166</v>
      </c>
      <c r="J14" s="29">
        <v>9017</v>
      </c>
      <c r="K14" s="30">
        <v>49075.199999999997</v>
      </c>
      <c r="L14" s="34">
        <v>0</v>
      </c>
      <c r="M14" s="30">
        <v>49075.199999999997</v>
      </c>
      <c r="N14" s="34">
        <v>19.5</v>
      </c>
      <c r="O14" s="34">
        <v>0</v>
      </c>
      <c r="P14" s="34">
        <v>0</v>
      </c>
      <c r="Q14" s="38">
        <v>6870.54</v>
      </c>
      <c r="R14" s="34"/>
      <c r="S14" s="34"/>
      <c r="T14" s="28" t="s">
        <v>21</v>
      </c>
      <c r="U14" s="28" t="s">
        <v>21</v>
      </c>
    </row>
    <row r="15" spans="3:21" ht="36">
      <c r="C15" s="39">
        <v>3.5250814336329001E+43</v>
      </c>
      <c r="D15" s="29">
        <v>482661</v>
      </c>
      <c r="E15" s="34">
        <v>242.67</v>
      </c>
      <c r="F15" s="31">
        <v>45993</v>
      </c>
      <c r="G15" s="32" t="s">
        <v>167</v>
      </c>
      <c r="H15" s="33" t="s">
        <v>168</v>
      </c>
      <c r="I15" s="29" t="s">
        <v>157</v>
      </c>
      <c r="J15" s="29">
        <v>9017</v>
      </c>
      <c r="K15" s="34">
        <v>242.67</v>
      </c>
      <c r="L15" s="34">
        <v>0</v>
      </c>
      <c r="M15" s="34">
        <v>242.67</v>
      </c>
      <c r="N15" s="34">
        <v>19.5</v>
      </c>
      <c r="O15" s="34">
        <v>0</v>
      </c>
      <c r="P15" s="34">
        <v>0</v>
      </c>
      <c r="Q15" s="38">
        <v>41.25</v>
      </c>
      <c r="R15" s="34"/>
      <c r="S15" s="34"/>
      <c r="T15" s="28" t="s">
        <v>21</v>
      </c>
      <c r="U15" s="28" t="s">
        <v>21</v>
      </c>
    </row>
    <row r="16" spans="3:21" ht="24">
      <c r="C16" s="39">
        <v>3.1251204846613E+43</v>
      </c>
      <c r="D16" s="29">
        <v>25023</v>
      </c>
      <c r="E16" s="30">
        <v>12392.53</v>
      </c>
      <c r="F16" s="31">
        <v>45996</v>
      </c>
      <c r="G16" s="32" t="s">
        <v>164</v>
      </c>
      <c r="H16" s="33" t="s">
        <v>165</v>
      </c>
      <c r="I16" s="29" t="s">
        <v>166</v>
      </c>
      <c r="J16" s="29">
        <v>9017</v>
      </c>
      <c r="K16" s="30">
        <v>12392.53</v>
      </c>
      <c r="L16" s="34">
        <v>0</v>
      </c>
      <c r="M16" s="30">
        <v>12392.53</v>
      </c>
      <c r="N16" s="34">
        <v>19.5</v>
      </c>
      <c r="O16" s="34">
        <v>0</v>
      </c>
      <c r="P16" s="34">
        <v>0</v>
      </c>
      <c r="Q16" s="38">
        <v>1734.96</v>
      </c>
      <c r="R16" s="34"/>
      <c r="S16" s="34"/>
      <c r="T16" s="28" t="s">
        <v>21</v>
      </c>
      <c r="U16" s="28" t="s">
        <v>21</v>
      </c>
    </row>
    <row r="17" spans="3:21" ht="24">
      <c r="C17" s="39">
        <v>3.1251253273225001E+43</v>
      </c>
      <c r="D17" s="29">
        <v>2</v>
      </c>
      <c r="E17" s="30">
        <v>3120</v>
      </c>
      <c r="F17" s="31">
        <v>45996</v>
      </c>
      <c r="G17" s="32" t="s">
        <v>169</v>
      </c>
      <c r="H17" s="33" t="s">
        <v>170</v>
      </c>
      <c r="I17" s="29" t="s">
        <v>166</v>
      </c>
      <c r="J17" s="29">
        <v>9017</v>
      </c>
      <c r="K17" s="30">
        <v>3120</v>
      </c>
      <c r="L17" s="34">
        <v>0</v>
      </c>
      <c r="M17" s="30">
        <v>3120</v>
      </c>
      <c r="N17" s="34">
        <v>19.5</v>
      </c>
      <c r="O17" s="34">
        <v>0</v>
      </c>
      <c r="P17" s="34">
        <v>0</v>
      </c>
      <c r="Q17" s="38">
        <v>436.8</v>
      </c>
      <c r="R17" s="34"/>
      <c r="S17" s="34"/>
      <c r="T17" s="28" t="s">
        <v>21</v>
      </c>
      <c r="U17" s="28" t="s">
        <v>21</v>
      </c>
    </row>
    <row r="18" spans="3:21" ht="24">
      <c r="C18" s="39">
        <v>3.2251209322796E+43</v>
      </c>
      <c r="D18" s="29">
        <v>6911</v>
      </c>
      <c r="E18" s="30">
        <v>1705.08</v>
      </c>
      <c r="F18" s="31">
        <v>45996</v>
      </c>
      <c r="G18" s="32" t="s">
        <v>171</v>
      </c>
      <c r="H18" s="33" t="s">
        <v>172</v>
      </c>
      <c r="I18" s="29" t="s">
        <v>173</v>
      </c>
      <c r="J18" s="29">
        <v>9017</v>
      </c>
      <c r="K18" s="30">
        <v>1705.08</v>
      </c>
      <c r="L18" s="34">
        <v>0</v>
      </c>
      <c r="M18" s="30">
        <v>1705.08</v>
      </c>
      <c r="N18" s="34">
        <v>19.5</v>
      </c>
      <c r="O18" s="34">
        <v>0</v>
      </c>
      <c r="P18" s="34">
        <v>0</v>
      </c>
      <c r="Q18" s="38">
        <v>153.46</v>
      </c>
      <c r="R18" s="34"/>
      <c r="S18" s="34"/>
      <c r="T18" s="28" t="s">
        <v>21</v>
      </c>
      <c r="U18" s="28" t="s">
        <v>21</v>
      </c>
    </row>
    <row r="19" spans="3:21" ht="24">
      <c r="C19" s="39">
        <v>3.1251104846612998E+43</v>
      </c>
      <c r="D19" s="29">
        <v>24999</v>
      </c>
      <c r="E19" s="30">
        <v>2106</v>
      </c>
      <c r="F19" s="31">
        <v>45996</v>
      </c>
      <c r="G19" s="32" t="s">
        <v>164</v>
      </c>
      <c r="H19" s="33" t="s">
        <v>165</v>
      </c>
      <c r="I19" s="29" t="s">
        <v>166</v>
      </c>
      <c r="J19" s="29">
        <v>9017</v>
      </c>
      <c r="K19" s="30">
        <v>2106</v>
      </c>
      <c r="L19" s="34">
        <v>0</v>
      </c>
      <c r="M19" s="30">
        <v>2106</v>
      </c>
      <c r="N19" s="34">
        <v>19.5</v>
      </c>
      <c r="O19" s="34">
        <v>0</v>
      </c>
      <c r="P19" s="34">
        <v>0</v>
      </c>
      <c r="Q19" s="38">
        <v>294.85000000000002</v>
      </c>
      <c r="R19" s="34"/>
      <c r="S19" s="34"/>
      <c r="T19" s="28" t="s">
        <v>21</v>
      </c>
      <c r="U19" s="28" t="s">
        <v>21</v>
      </c>
    </row>
    <row r="20" spans="3:21" ht="24">
      <c r="C20" s="39">
        <v>3.2251103611874999E+43</v>
      </c>
      <c r="D20" s="29">
        <v>19177</v>
      </c>
      <c r="E20" s="30">
        <v>70000</v>
      </c>
      <c r="F20" s="31">
        <v>46000</v>
      </c>
      <c r="G20" s="32" t="s">
        <v>174</v>
      </c>
      <c r="H20" s="33" t="s">
        <v>175</v>
      </c>
      <c r="I20" s="29" t="s">
        <v>173</v>
      </c>
      <c r="J20" s="29">
        <v>9017</v>
      </c>
      <c r="K20" s="30">
        <v>70000</v>
      </c>
      <c r="L20" s="34">
        <v>0</v>
      </c>
      <c r="M20" s="30">
        <v>70000</v>
      </c>
      <c r="N20" s="34">
        <v>19.5</v>
      </c>
      <c r="O20" s="34">
        <v>0</v>
      </c>
      <c r="P20" s="34">
        <v>0</v>
      </c>
      <c r="Q20" s="38">
        <v>6300</v>
      </c>
      <c r="R20" s="34"/>
      <c r="S20" s="34"/>
      <c r="T20" s="28" t="s">
        <v>21</v>
      </c>
      <c r="U20" s="28" t="s">
        <v>21</v>
      </c>
    </row>
    <row r="21" spans="3:21" ht="24">
      <c r="C21" s="39">
        <v>3.5251101759236002E+43</v>
      </c>
      <c r="D21" s="29">
        <v>182528</v>
      </c>
      <c r="E21" s="34">
        <v>551</v>
      </c>
      <c r="F21" s="31">
        <v>45993</v>
      </c>
      <c r="G21" s="32" t="s">
        <v>158</v>
      </c>
      <c r="H21" s="33" t="s">
        <v>159</v>
      </c>
      <c r="I21" s="29" t="s">
        <v>157</v>
      </c>
      <c r="J21" s="29">
        <v>9017</v>
      </c>
      <c r="K21" s="34">
        <v>551</v>
      </c>
      <c r="L21" s="34">
        <v>0</v>
      </c>
      <c r="M21" s="34">
        <v>551</v>
      </c>
      <c r="N21" s="34">
        <v>19.5</v>
      </c>
      <c r="O21" s="34">
        <v>0</v>
      </c>
      <c r="P21" s="34">
        <v>0</v>
      </c>
      <c r="Q21" s="38">
        <v>77.14</v>
      </c>
      <c r="R21" s="34"/>
      <c r="S21" s="34"/>
      <c r="T21" s="28" t="s">
        <v>21</v>
      </c>
      <c r="U21" s="28" t="s">
        <v>21</v>
      </c>
    </row>
    <row r="22" spans="3:21" ht="24">
      <c r="C22" s="39">
        <v>3.5251101759236002E+43</v>
      </c>
      <c r="D22" s="29">
        <v>182526</v>
      </c>
      <c r="E22" s="30">
        <v>3025</v>
      </c>
      <c r="F22" s="31">
        <v>45993</v>
      </c>
      <c r="G22" s="32" t="s">
        <v>158</v>
      </c>
      <c r="H22" s="33" t="s">
        <v>159</v>
      </c>
      <c r="I22" s="29" t="s">
        <v>157</v>
      </c>
      <c r="J22" s="29">
        <v>9017</v>
      </c>
      <c r="K22" s="30">
        <v>3025</v>
      </c>
      <c r="L22" s="34">
        <v>0</v>
      </c>
      <c r="M22" s="30">
        <v>3025</v>
      </c>
      <c r="N22" s="34">
        <v>19.5</v>
      </c>
      <c r="O22" s="34">
        <v>0</v>
      </c>
      <c r="P22" s="34">
        <v>0</v>
      </c>
      <c r="Q22" s="38">
        <v>423.5</v>
      </c>
      <c r="R22" s="34"/>
      <c r="S22" s="34"/>
      <c r="T22" s="28" t="s">
        <v>21</v>
      </c>
      <c r="U22" s="28" t="s">
        <v>21</v>
      </c>
    </row>
    <row r="23" spans="3:21" ht="36">
      <c r="C23" s="39">
        <v>3.5251106074511001E+43</v>
      </c>
      <c r="D23" s="29">
        <v>24484</v>
      </c>
      <c r="E23" s="30">
        <v>2520</v>
      </c>
      <c r="F23" s="31">
        <v>45995</v>
      </c>
      <c r="G23" s="32" t="s">
        <v>176</v>
      </c>
      <c r="H23" s="33" t="s">
        <v>177</v>
      </c>
      <c r="I23" s="29" t="s">
        <v>157</v>
      </c>
      <c r="J23" s="29">
        <v>9017</v>
      </c>
      <c r="K23" s="30">
        <v>2520</v>
      </c>
      <c r="L23" s="34">
        <v>0</v>
      </c>
      <c r="M23" s="30">
        <v>2520</v>
      </c>
      <c r="N23" s="34">
        <v>19.5</v>
      </c>
      <c r="O23" s="34">
        <v>0</v>
      </c>
      <c r="P23" s="34">
        <v>0</v>
      </c>
      <c r="Q23" s="38">
        <v>352.8</v>
      </c>
      <c r="R23" s="34"/>
      <c r="S23" s="34"/>
      <c r="T23" s="28" t="s">
        <v>21</v>
      </c>
      <c r="U23" s="28" t="s">
        <v>21</v>
      </c>
    </row>
    <row r="24" spans="3:21" ht="24">
      <c r="C24" s="39">
        <v>3.1251142837716002E+43</v>
      </c>
      <c r="D24" s="29">
        <v>69150</v>
      </c>
      <c r="E24" s="30">
        <v>21659.53</v>
      </c>
      <c r="F24" s="31">
        <v>45995</v>
      </c>
      <c r="G24" s="32" t="s">
        <v>178</v>
      </c>
      <c r="H24" s="33" t="s">
        <v>179</v>
      </c>
      <c r="I24" s="29" t="s">
        <v>166</v>
      </c>
      <c r="J24" s="29">
        <v>9017</v>
      </c>
      <c r="K24" s="30">
        <v>21659.53</v>
      </c>
      <c r="L24" s="34">
        <v>0</v>
      </c>
      <c r="M24" s="30">
        <v>21659.53</v>
      </c>
      <c r="N24" s="34">
        <v>19.5</v>
      </c>
      <c r="O24" s="34">
        <v>0</v>
      </c>
      <c r="P24" s="34">
        <v>0</v>
      </c>
      <c r="Q24" s="38">
        <v>3048.68</v>
      </c>
      <c r="R24" s="34"/>
      <c r="S24" s="34"/>
      <c r="T24" s="28" t="s">
        <v>21</v>
      </c>
      <c r="U24" s="28" t="s">
        <v>21</v>
      </c>
    </row>
    <row r="25" spans="3:21" ht="36">
      <c r="C25" s="39">
        <v>3.1251111462455999E+43</v>
      </c>
      <c r="D25" s="29">
        <v>66607</v>
      </c>
      <c r="E25" s="34">
        <v>561</v>
      </c>
      <c r="F25" s="31">
        <v>45995</v>
      </c>
      <c r="G25" s="32" t="s">
        <v>180</v>
      </c>
      <c r="H25" s="33" t="s">
        <v>181</v>
      </c>
      <c r="I25" s="29" t="s">
        <v>166</v>
      </c>
      <c r="J25" s="29">
        <v>9017</v>
      </c>
      <c r="K25" s="34">
        <v>561</v>
      </c>
      <c r="L25" s="34">
        <v>0</v>
      </c>
      <c r="M25" s="34">
        <v>561</v>
      </c>
      <c r="N25" s="34">
        <v>19.5</v>
      </c>
      <c r="O25" s="34">
        <v>0</v>
      </c>
      <c r="P25" s="34">
        <v>0</v>
      </c>
      <c r="Q25" s="38">
        <v>95.37</v>
      </c>
      <c r="R25" s="34"/>
      <c r="S25" s="34"/>
      <c r="T25" s="28" t="s">
        <v>21</v>
      </c>
      <c r="U25" s="28" t="s">
        <v>21</v>
      </c>
    </row>
    <row r="26" spans="3:21" ht="24">
      <c r="C26" s="39">
        <v>3.2251103611874999E+43</v>
      </c>
      <c r="D26" s="29">
        <v>19150</v>
      </c>
      <c r="E26" s="30">
        <v>7809.92</v>
      </c>
      <c r="F26" s="31">
        <v>45995</v>
      </c>
      <c r="G26" s="32" t="s">
        <v>174</v>
      </c>
      <c r="H26" s="33" t="s">
        <v>175</v>
      </c>
      <c r="I26" s="29" t="s">
        <v>173</v>
      </c>
      <c r="J26" s="29">
        <v>9017</v>
      </c>
      <c r="K26" s="30">
        <v>7809.92</v>
      </c>
      <c r="L26" s="34">
        <v>0</v>
      </c>
      <c r="M26" s="30">
        <v>7809.92</v>
      </c>
      <c r="N26" s="34">
        <v>19.5</v>
      </c>
      <c r="O26" s="34">
        <v>0</v>
      </c>
      <c r="P26" s="34">
        <v>0</v>
      </c>
      <c r="Q26" s="38">
        <v>702.9</v>
      </c>
      <c r="R26" s="34"/>
      <c r="S26" s="34"/>
      <c r="T26" s="28" t="s">
        <v>21</v>
      </c>
      <c r="U26" s="28" t="s">
        <v>21</v>
      </c>
    </row>
    <row r="27" spans="3:21" ht="24">
      <c r="C27" s="39">
        <v>3.2251103611874999E+43</v>
      </c>
      <c r="D27" s="29">
        <v>19151</v>
      </c>
      <c r="E27" s="34">
        <v>235.6</v>
      </c>
      <c r="F27" s="31">
        <v>45995</v>
      </c>
      <c r="G27" s="32" t="s">
        <v>174</v>
      </c>
      <c r="H27" s="33" t="s">
        <v>175</v>
      </c>
      <c r="I27" s="29" t="s">
        <v>173</v>
      </c>
      <c r="J27" s="29">
        <v>9017</v>
      </c>
      <c r="K27" s="34">
        <v>235.6</v>
      </c>
      <c r="L27" s="34">
        <v>0</v>
      </c>
      <c r="M27" s="34">
        <v>235.6</v>
      </c>
      <c r="N27" s="34">
        <v>19.5</v>
      </c>
      <c r="O27" s="34">
        <v>0</v>
      </c>
      <c r="P27" s="34">
        <v>0</v>
      </c>
      <c r="Q27" s="38">
        <v>21.2</v>
      </c>
      <c r="R27" s="34"/>
      <c r="S27" s="34"/>
      <c r="T27" s="28" t="s">
        <v>21</v>
      </c>
      <c r="U27" s="28" t="s">
        <v>21</v>
      </c>
    </row>
    <row r="28" spans="3:21" ht="24">
      <c r="C28" s="39">
        <v>3.2251103611874999E+43</v>
      </c>
      <c r="D28" s="29">
        <v>19153</v>
      </c>
      <c r="E28" s="30">
        <v>56283.75</v>
      </c>
      <c r="F28" s="31">
        <v>45995</v>
      </c>
      <c r="G28" s="32" t="s">
        <v>174</v>
      </c>
      <c r="H28" s="33" t="s">
        <v>175</v>
      </c>
      <c r="I28" s="29" t="s">
        <v>173</v>
      </c>
      <c r="J28" s="29">
        <v>9017</v>
      </c>
      <c r="K28" s="30">
        <v>56283.75</v>
      </c>
      <c r="L28" s="34">
        <v>0</v>
      </c>
      <c r="M28" s="30">
        <v>56283.75</v>
      </c>
      <c r="N28" s="34">
        <v>19.5</v>
      </c>
      <c r="O28" s="34">
        <v>0</v>
      </c>
      <c r="P28" s="34">
        <v>0</v>
      </c>
      <c r="Q28" s="38">
        <v>5065.5600000000004</v>
      </c>
      <c r="R28" s="34"/>
      <c r="S28" s="34"/>
      <c r="T28" s="28" t="s">
        <v>21</v>
      </c>
      <c r="U28" s="28" t="s">
        <v>21</v>
      </c>
    </row>
    <row r="29" spans="3:21" ht="24">
      <c r="C29" s="39">
        <v>3.2251103611874999E+43</v>
      </c>
      <c r="D29" s="29">
        <v>19156</v>
      </c>
      <c r="E29" s="30">
        <v>11497.23</v>
      </c>
      <c r="F29" s="31">
        <v>45995</v>
      </c>
      <c r="G29" s="32" t="s">
        <v>174</v>
      </c>
      <c r="H29" s="33" t="s">
        <v>175</v>
      </c>
      <c r="I29" s="29" t="s">
        <v>173</v>
      </c>
      <c r="J29" s="29">
        <v>9017</v>
      </c>
      <c r="K29" s="30">
        <v>11456.51</v>
      </c>
      <c r="L29" s="34">
        <v>0</v>
      </c>
      <c r="M29" s="30">
        <v>11456.51</v>
      </c>
      <c r="N29" s="34">
        <v>19.5</v>
      </c>
      <c r="O29" s="34">
        <v>0</v>
      </c>
      <c r="P29" s="34">
        <v>0</v>
      </c>
      <c r="Q29" s="38">
        <v>1031.08</v>
      </c>
      <c r="R29" s="34"/>
      <c r="S29" s="34"/>
      <c r="T29" s="28" t="s">
        <v>21</v>
      </c>
      <c r="U29" s="28" t="s">
        <v>21</v>
      </c>
    </row>
    <row r="30" spans="3:21" ht="24">
      <c r="C30" s="39">
        <v>3.2251103611874999E+43</v>
      </c>
      <c r="D30" s="29">
        <v>19149</v>
      </c>
      <c r="E30" s="30">
        <v>3407.25</v>
      </c>
      <c r="F30" s="31">
        <v>45995</v>
      </c>
      <c r="G30" s="32" t="s">
        <v>174</v>
      </c>
      <c r="H30" s="33" t="s">
        <v>175</v>
      </c>
      <c r="I30" s="29" t="s">
        <v>173</v>
      </c>
      <c r="J30" s="29">
        <v>9017</v>
      </c>
      <c r="K30" s="30">
        <v>3407.25</v>
      </c>
      <c r="L30" s="34">
        <v>0</v>
      </c>
      <c r="M30" s="30">
        <v>3407.25</v>
      </c>
      <c r="N30" s="34">
        <v>19.5</v>
      </c>
      <c r="O30" s="34">
        <v>0</v>
      </c>
      <c r="P30" s="34">
        <v>0</v>
      </c>
      <c r="Q30" s="38">
        <v>306.64999999999998</v>
      </c>
      <c r="R30" s="34"/>
      <c r="S30" s="34"/>
      <c r="T30" s="28" t="s">
        <v>21</v>
      </c>
      <c r="U30" s="28" t="s">
        <v>21</v>
      </c>
    </row>
    <row r="31" spans="3:21" ht="24">
      <c r="C31" s="39">
        <v>4.2251149342882998E+43</v>
      </c>
      <c r="D31" s="29">
        <v>30328</v>
      </c>
      <c r="E31" s="34">
        <v>382.18</v>
      </c>
      <c r="F31" s="31">
        <v>45994</v>
      </c>
      <c r="G31" s="32" t="s">
        <v>182</v>
      </c>
      <c r="H31" s="33" t="s">
        <v>183</v>
      </c>
      <c r="I31" s="29" t="s">
        <v>184</v>
      </c>
      <c r="J31" s="29">
        <v>9017</v>
      </c>
      <c r="K31" s="34">
        <v>382.18</v>
      </c>
      <c r="L31" s="34">
        <v>0</v>
      </c>
      <c r="M31" s="34">
        <v>382.18</v>
      </c>
      <c r="N31" s="34">
        <v>19.5</v>
      </c>
      <c r="O31" s="34">
        <v>0</v>
      </c>
      <c r="P31" s="34">
        <v>0</v>
      </c>
      <c r="Q31" s="38">
        <v>64.97</v>
      </c>
      <c r="R31" s="34"/>
      <c r="S31" s="34"/>
      <c r="T31" s="28" t="s">
        <v>21</v>
      </c>
      <c r="U31" s="28" t="s">
        <v>21</v>
      </c>
    </row>
    <row r="32" spans="3:21" ht="36">
      <c r="C32" s="39">
        <v>3.5250842202463E+43</v>
      </c>
      <c r="D32" s="29">
        <v>54698</v>
      </c>
      <c r="E32" s="34">
        <v>77.8</v>
      </c>
      <c r="F32" s="31">
        <v>45993</v>
      </c>
      <c r="G32" s="32" t="s">
        <v>185</v>
      </c>
      <c r="H32" s="33" t="s">
        <v>186</v>
      </c>
      <c r="I32" s="29" t="s">
        <v>157</v>
      </c>
      <c r="J32" s="29">
        <v>9017</v>
      </c>
      <c r="K32" s="34">
        <v>77.8</v>
      </c>
      <c r="L32" s="34">
        <v>0</v>
      </c>
      <c r="M32" s="34">
        <v>77.8</v>
      </c>
      <c r="N32" s="34">
        <v>19.5</v>
      </c>
      <c r="O32" s="34">
        <v>0</v>
      </c>
      <c r="P32" s="34">
        <v>0</v>
      </c>
      <c r="Q32" s="38">
        <v>10.89</v>
      </c>
      <c r="R32" s="34"/>
      <c r="S32" s="34"/>
      <c r="T32" s="28" t="s">
        <v>21</v>
      </c>
      <c r="U32" s="28" t="s">
        <v>21</v>
      </c>
    </row>
    <row r="33" spans="3:21" ht="36">
      <c r="C33" s="39">
        <v>3.1251111462455999E+43</v>
      </c>
      <c r="D33" s="29">
        <v>66843</v>
      </c>
      <c r="E33" s="30">
        <v>5271.77</v>
      </c>
      <c r="F33" s="31">
        <v>45996</v>
      </c>
      <c r="G33" s="32" t="s">
        <v>180</v>
      </c>
      <c r="H33" s="33" t="s">
        <v>181</v>
      </c>
      <c r="I33" s="29" t="s">
        <v>166</v>
      </c>
      <c r="J33" s="29">
        <v>9017</v>
      </c>
      <c r="K33" s="30">
        <v>5271.77</v>
      </c>
      <c r="L33" s="34">
        <v>0</v>
      </c>
      <c r="M33" s="30">
        <v>5271.77</v>
      </c>
      <c r="N33" s="34">
        <v>19.5</v>
      </c>
      <c r="O33" s="34">
        <v>0</v>
      </c>
      <c r="P33" s="34">
        <v>0</v>
      </c>
      <c r="Q33" s="38">
        <v>882.99</v>
      </c>
      <c r="R33" s="34"/>
      <c r="S33" s="34"/>
      <c r="T33" s="28" t="s">
        <v>21</v>
      </c>
      <c r="U33" s="28" t="s">
        <v>21</v>
      </c>
    </row>
    <row r="34" spans="3:21" ht="36">
      <c r="C34" s="39">
        <v>3.1251105905525001E+43</v>
      </c>
      <c r="D34" s="29">
        <v>116218</v>
      </c>
      <c r="E34" s="30">
        <v>2490</v>
      </c>
      <c r="F34" s="31">
        <v>45996</v>
      </c>
      <c r="G34" s="32" t="s">
        <v>187</v>
      </c>
      <c r="H34" s="33" t="s">
        <v>188</v>
      </c>
      <c r="I34" s="29" t="s">
        <v>166</v>
      </c>
      <c r="J34" s="29">
        <v>9017</v>
      </c>
      <c r="K34" s="30">
        <v>2490</v>
      </c>
      <c r="L34" s="34">
        <v>0</v>
      </c>
      <c r="M34" s="30">
        <v>2490</v>
      </c>
      <c r="N34" s="34">
        <v>19.5</v>
      </c>
      <c r="O34" s="34">
        <v>0</v>
      </c>
      <c r="P34" s="34">
        <v>0</v>
      </c>
      <c r="Q34" s="38">
        <v>423.3</v>
      </c>
      <c r="R34" s="34"/>
      <c r="S34" s="34"/>
      <c r="T34" s="28" t="s">
        <v>21</v>
      </c>
      <c r="U34" s="28" t="s">
        <v>21</v>
      </c>
    </row>
    <row r="35" spans="3:21" ht="48">
      <c r="C35" s="39">
        <v>3.5251071957309999E+43</v>
      </c>
      <c r="D35" s="29">
        <v>1568</v>
      </c>
      <c r="E35" s="30">
        <v>23971.82</v>
      </c>
      <c r="F35" s="31">
        <v>45996</v>
      </c>
      <c r="G35" s="32" t="s">
        <v>189</v>
      </c>
      <c r="H35" s="33" t="s">
        <v>190</v>
      </c>
      <c r="I35" s="29" t="s">
        <v>157</v>
      </c>
      <c r="J35" s="29">
        <v>9017</v>
      </c>
      <c r="K35" s="34">
        <v>539.52</v>
      </c>
      <c r="L35" s="34">
        <v>0</v>
      </c>
      <c r="M35" s="34">
        <v>539.52</v>
      </c>
      <c r="N35" s="34">
        <v>19.5</v>
      </c>
      <c r="O35" s="34">
        <v>0</v>
      </c>
      <c r="P35" s="34">
        <v>0</v>
      </c>
      <c r="Q35" s="38">
        <v>75.53</v>
      </c>
      <c r="R35" s="34"/>
      <c r="S35" s="34"/>
      <c r="T35" s="28" t="s">
        <v>21</v>
      </c>
      <c r="U35" s="28" t="s">
        <v>21</v>
      </c>
    </row>
    <row r="36" spans="3:21" ht="36">
      <c r="C36" s="39">
        <v>4.1251227089709001E+43</v>
      </c>
      <c r="D36" s="29">
        <v>16529</v>
      </c>
      <c r="E36" s="30">
        <v>110674.76</v>
      </c>
      <c r="F36" s="31">
        <v>46002</v>
      </c>
      <c r="G36" s="32" t="s">
        <v>191</v>
      </c>
      <c r="H36" s="33" t="s">
        <v>192</v>
      </c>
      <c r="I36" s="29" t="s">
        <v>193</v>
      </c>
      <c r="J36" s="29">
        <v>9017</v>
      </c>
      <c r="K36" s="30">
        <v>110674.76</v>
      </c>
      <c r="L36" s="34">
        <v>0</v>
      </c>
      <c r="M36" s="30">
        <v>110674.76</v>
      </c>
      <c r="N36" s="34">
        <v>19.5</v>
      </c>
      <c r="O36" s="34">
        <v>0</v>
      </c>
      <c r="P36" s="34">
        <v>0</v>
      </c>
      <c r="Q36" s="38">
        <v>15494.47</v>
      </c>
      <c r="R36" s="34"/>
      <c r="S36" s="34"/>
      <c r="T36" s="28" t="s">
        <v>21</v>
      </c>
      <c r="U36" s="28" t="s">
        <v>21</v>
      </c>
    </row>
    <row r="37" spans="3:21" ht="24">
      <c r="C37" s="39">
        <v>3.1250842837716002E+43</v>
      </c>
      <c r="D37" s="29">
        <v>67591</v>
      </c>
      <c r="E37" s="34">
        <v>468.25</v>
      </c>
      <c r="F37" s="31">
        <v>45993</v>
      </c>
      <c r="G37" s="32" t="s">
        <v>178</v>
      </c>
      <c r="H37" s="33" t="s">
        <v>179</v>
      </c>
      <c r="I37" s="29" t="s">
        <v>166</v>
      </c>
      <c r="J37" s="29">
        <v>9017</v>
      </c>
      <c r="K37" s="34">
        <v>468.25</v>
      </c>
      <c r="L37" s="34">
        <v>0</v>
      </c>
      <c r="M37" s="34">
        <v>468.25</v>
      </c>
      <c r="N37" s="34">
        <v>19.5</v>
      </c>
      <c r="O37" s="34">
        <v>0</v>
      </c>
      <c r="P37" s="34">
        <v>0</v>
      </c>
      <c r="Q37" s="38">
        <v>79.599999999999994</v>
      </c>
      <c r="R37" s="34"/>
      <c r="S37" s="34"/>
      <c r="T37" s="28" t="s">
        <v>21</v>
      </c>
      <c r="U37" s="28" t="s">
        <v>21</v>
      </c>
    </row>
    <row r="38" spans="3:21" ht="24">
      <c r="C38" s="39">
        <v>3.5251150657401999E+43</v>
      </c>
      <c r="D38" s="29">
        <v>75434</v>
      </c>
      <c r="E38" s="30">
        <v>5045.3599999999997</v>
      </c>
      <c r="F38" s="31">
        <v>46001</v>
      </c>
      <c r="G38" s="32" t="s">
        <v>194</v>
      </c>
      <c r="H38" s="33" t="s">
        <v>195</v>
      </c>
      <c r="I38" s="29" t="s">
        <v>157</v>
      </c>
      <c r="J38" s="29">
        <v>9017</v>
      </c>
      <c r="K38" s="30">
        <v>5045.3599999999997</v>
      </c>
      <c r="L38" s="34">
        <v>0</v>
      </c>
      <c r="M38" s="30">
        <v>5045.3599999999997</v>
      </c>
      <c r="N38" s="34">
        <v>19.5</v>
      </c>
      <c r="O38" s="34">
        <v>0</v>
      </c>
      <c r="P38" s="34">
        <v>0</v>
      </c>
      <c r="Q38" s="38">
        <v>706.34</v>
      </c>
      <c r="R38" s="34"/>
      <c r="S38" s="34"/>
      <c r="T38" s="28" t="s">
        <v>21</v>
      </c>
      <c r="U38" s="28" t="s">
        <v>21</v>
      </c>
    </row>
    <row r="39" spans="3:21" ht="24">
      <c r="C39" s="39">
        <v>4.1251210692852E+43</v>
      </c>
      <c r="D39" s="29">
        <v>32537</v>
      </c>
      <c r="E39" s="30">
        <v>2074.4</v>
      </c>
      <c r="F39" s="31">
        <v>46003</v>
      </c>
      <c r="G39" s="32" t="s">
        <v>196</v>
      </c>
      <c r="H39" s="33" t="s">
        <v>197</v>
      </c>
      <c r="I39" s="29" t="s">
        <v>193</v>
      </c>
      <c r="J39" s="29">
        <v>9017</v>
      </c>
      <c r="K39" s="30">
        <v>2074.4</v>
      </c>
      <c r="L39" s="34">
        <v>0</v>
      </c>
      <c r="M39" s="30">
        <v>2074.4</v>
      </c>
      <c r="N39" s="34">
        <v>19.5</v>
      </c>
      <c r="O39" s="34">
        <v>0</v>
      </c>
      <c r="P39" s="34">
        <v>0</v>
      </c>
      <c r="Q39" s="38">
        <v>290.42</v>
      </c>
      <c r="R39" s="34"/>
      <c r="S39" s="34"/>
      <c r="T39" s="28" t="s">
        <v>21</v>
      </c>
      <c r="U39" s="28" t="s">
        <v>21</v>
      </c>
    </row>
    <row r="40" spans="3:21" ht="24">
      <c r="C40" s="39">
        <v>3.5251210733878002E+43</v>
      </c>
      <c r="D40" s="29">
        <v>36444</v>
      </c>
      <c r="E40" s="30">
        <v>1724.6</v>
      </c>
      <c r="F40" s="31">
        <v>46003</v>
      </c>
      <c r="G40" s="32" t="s">
        <v>198</v>
      </c>
      <c r="H40" s="33" t="s">
        <v>199</v>
      </c>
      <c r="I40" s="29" t="s">
        <v>157</v>
      </c>
      <c r="J40" s="29">
        <v>9017</v>
      </c>
      <c r="K40" s="30">
        <v>1724.6</v>
      </c>
      <c r="L40" s="34">
        <v>0</v>
      </c>
      <c r="M40" s="30">
        <v>1724.6</v>
      </c>
      <c r="N40" s="34">
        <v>19.5</v>
      </c>
      <c r="O40" s="34">
        <v>0</v>
      </c>
      <c r="P40" s="34">
        <v>0</v>
      </c>
      <c r="Q40" s="38">
        <v>241.45</v>
      </c>
      <c r="R40" s="34"/>
      <c r="S40" s="34"/>
      <c r="T40" s="28" t="s">
        <v>21</v>
      </c>
      <c r="U40" s="28" t="s">
        <v>21</v>
      </c>
    </row>
    <row r="41" spans="3:21" ht="48">
      <c r="C41" s="39">
        <v>3.5251145597176001E+43</v>
      </c>
      <c r="D41" s="29">
        <v>134609</v>
      </c>
      <c r="E41" s="34">
        <v>816</v>
      </c>
      <c r="F41" s="31">
        <v>46002</v>
      </c>
      <c r="G41" s="32" t="s">
        <v>200</v>
      </c>
      <c r="H41" s="33" t="s">
        <v>201</v>
      </c>
      <c r="I41" s="29" t="s">
        <v>157</v>
      </c>
      <c r="J41" s="29">
        <v>9017</v>
      </c>
      <c r="K41" s="34">
        <v>816</v>
      </c>
      <c r="L41" s="34">
        <v>0</v>
      </c>
      <c r="M41" s="34">
        <v>816</v>
      </c>
      <c r="N41" s="34">
        <v>19.5</v>
      </c>
      <c r="O41" s="34">
        <v>0</v>
      </c>
      <c r="P41" s="34">
        <v>0</v>
      </c>
      <c r="Q41" s="38">
        <v>114.24</v>
      </c>
      <c r="R41" s="34"/>
      <c r="S41" s="34"/>
      <c r="T41" s="28" t="s">
        <v>21</v>
      </c>
      <c r="U41" s="28" t="s">
        <v>21</v>
      </c>
    </row>
    <row r="42" spans="3:21" ht="48">
      <c r="C42" s="39">
        <v>5.2251100904727997E+43</v>
      </c>
      <c r="D42" s="29">
        <v>111754</v>
      </c>
      <c r="E42" s="30">
        <v>7893.76</v>
      </c>
      <c r="F42" s="31">
        <v>46002</v>
      </c>
      <c r="G42" s="32" t="s">
        <v>202</v>
      </c>
      <c r="H42" s="33" t="s">
        <v>203</v>
      </c>
      <c r="I42" s="29" t="s">
        <v>204</v>
      </c>
      <c r="J42" s="29">
        <v>9017</v>
      </c>
      <c r="K42" s="30">
        <v>7893.76</v>
      </c>
      <c r="L42" s="34">
        <v>0</v>
      </c>
      <c r="M42" s="30">
        <v>7893.76</v>
      </c>
      <c r="N42" s="34">
        <v>19.5</v>
      </c>
      <c r="O42" s="34">
        <v>0</v>
      </c>
      <c r="P42" s="34">
        <v>0</v>
      </c>
      <c r="Q42" s="38">
        <v>1244.19</v>
      </c>
      <c r="R42" s="34"/>
      <c r="S42" s="34"/>
      <c r="T42" s="28" t="s">
        <v>21</v>
      </c>
      <c r="U42" s="28" t="s">
        <v>21</v>
      </c>
    </row>
    <row r="43" spans="3:21" ht="36">
      <c r="C43" s="39">
        <v>3.1251211462456001E+43</v>
      </c>
      <c r="D43" s="29">
        <v>67245</v>
      </c>
      <c r="E43" s="30">
        <v>1404</v>
      </c>
      <c r="F43" s="31">
        <v>46002</v>
      </c>
      <c r="G43" s="32" t="s">
        <v>180</v>
      </c>
      <c r="H43" s="33" t="s">
        <v>181</v>
      </c>
      <c r="I43" s="29" t="s">
        <v>166</v>
      </c>
      <c r="J43" s="29">
        <v>9017</v>
      </c>
      <c r="K43" s="30">
        <v>1404</v>
      </c>
      <c r="L43" s="34">
        <v>0</v>
      </c>
      <c r="M43" s="30">
        <v>1404</v>
      </c>
      <c r="N43" s="34">
        <v>19.5</v>
      </c>
      <c r="O43" s="34">
        <v>0</v>
      </c>
      <c r="P43" s="34">
        <v>0</v>
      </c>
      <c r="Q43" s="38">
        <v>238.68</v>
      </c>
      <c r="R43" s="34"/>
      <c r="S43" s="34"/>
      <c r="T43" s="28" t="s">
        <v>21</v>
      </c>
      <c r="U43" s="28" t="s">
        <v>21</v>
      </c>
    </row>
    <row r="44" spans="3:21" ht="24">
      <c r="C44" s="39">
        <v>3.1251242837715999E+43</v>
      </c>
      <c r="D44" s="29">
        <v>69332</v>
      </c>
      <c r="E44" s="30">
        <v>13067.04</v>
      </c>
      <c r="F44" s="31">
        <v>46002</v>
      </c>
      <c r="G44" s="32" t="s">
        <v>178</v>
      </c>
      <c r="H44" s="33" t="s">
        <v>179</v>
      </c>
      <c r="I44" s="29" t="s">
        <v>166</v>
      </c>
      <c r="J44" s="29">
        <v>9017</v>
      </c>
      <c r="K44" s="30">
        <v>13067.04</v>
      </c>
      <c r="L44" s="34">
        <v>0</v>
      </c>
      <c r="M44" s="30">
        <v>13067.04</v>
      </c>
      <c r="N44" s="34">
        <v>19.5</v>
      </c>
      <c r="O44" s="34">
        <v>0</v>
      </c>
      <c r="P44" s="34">
        <v>0</v>
      </c>
      <c r="Q44" s="38">
        <v>1829.39</v>
      </c>
      <c r="R44" s="34"/>
      <c r="S44" s="34"/>
      <c r="T44" s="28" t="s">
        <v>21</v>
      </c>
      <c r="U44" s="28" t="s">
        <v>21</v>
      </c>
    </row>
    <row r="45" spans="3:21" ht="48">
      <c r="C45" s="39">
        <v>3.5250817524672E+43</v>
      </c>
      <c r="D45" s="29">
        <v>104011</v>
      </c>
      <c r="E45" s="34">
        <v>444.8</v>
      </c>
      <c r="F45" s="31">
        <v>45993</v>
      </c>
      <c r="G45" s="32" t="s">
        <v>162</v>
      </c>
      <c r="H45" s="33" t="s">
        <v>163</v>
      </c>
      <c r="I45" s="29" t="s">
        <v>157</v>
      </c>
      <c r="J45" s="29">
        <v>9017</v>
      </c>
      <c r="K45" s="34">
        <v>444.8</v>
      </c>
      <c r="L45" s="34">
        <v>0</v>
      </c>
      <c r="M45" s="34">
        <v>444.8</v>
      </c>
      <c r="N45" s="34">
        <v>19.5</v>
      </c>
      <c r="O45" s="34">
        <v>0</v>
      </c>
      <c r="P45" s="34">
        <v>0</v>
      </c>
      <c r="Q45" s="38">
        <v>62.27</v>
      </c>
      <c r="R45" s="34"/>
      <c r="S45" s="34"/>
      <c r="T45" s="28" t="s">
        <v>21</v>
      </c>
      <c r="U45" s="28" t="s">
        <v>21</v>
      </c>
    </row>
    <row r="46" spans="3:21">
      <c r="C46" s="39">
        <v>2.6250811198446999E+43</v>
      </c>
      <c r="D46" s="29">
        <v>15753</v>
      </c>
      <c r="E46" s="34">
        <v>516.29999999999995</v>
      </c>
      <c r="F46" s="31">
        <v>45993</v>
      </c>
      <c r="G46" s="32" t="s">
        <v>205</v>
      </c>
      <c r="H46" s="33" t="s">
        <v>206</v>
      </c>
      <c r="I46" s="29" t="s">
        <v>207</v>
      </c>
      <c r="J46" s="29">
        <v>9017</v>
      </c>
      <c r="K46" s="34">
        <v>516.29999999999995</v>
      </c>
      <c r="L46" s="34">
        <v>0</v>
      </c>
      <c r="M46" s="34">
        <v>516.29999999999995</v>
      </c>
      <c r="N46" s="34">
        <v>19.5</v>
      </c>
      <c r="O46" s="34">
        <v>0</v>
      </c>
      <c r="P46" s="34">
        <v>0</v>
      </c>
      <c r="Q46" s="38">
        <v>46.47</v>
      </c>
      <c r="R46" s="34"/>
      <c r="S46" s="34"/>
      <c r="T46" s="28" t="s">
        <v>21</v>
      </c>
      <c r="U46" s="28" t="s">
        <v>21</v>
      </c>
    </row>
    <row r="47" spans="3:21" ht="24">
      <c r="C47" s="39">
        <v>3.5250844562699999E+43</v>
      </c>
      <c r="D47" s="29">
        <v>28495</v>
      </c>
      <c r="E47" s="34">
        <v>711</v>
      </c>
      <c r="F47" s="31">
        <v>45993</v>
      </c>
      <c r="G47" s="32" t="s">
        <v>208</v>
      </c>
      <c r="H47" s="33" t="s">
        <v>209</v>
      </c>
      <c r="I47" s="29" t="s">
        <v>157</v>
      </c>
      <c r="J47" s="29">
        <v>9017</v>
      </c>
      <c r="K47" s="34">
        <v>711</v>
      </c>
      <c r="L47" s="34">
        <v>0</v>
      </c>
      <c r="M47" s="34">
        <v>711</v>
      </c>
      <c r="N47" s="34">
        <v>19.5</v>
      </c>
      <c r="O47" s="34">
        <v>0</v>
      </c>
      <c r="P47" s="34">
        <v>0</v>
      </c>
      <c r="Q47" s="38">
        <v>99.54</v>
      </c>
      <c r="R47" s="34"/>
      <c r="S47" s="34"/>
      <c r="T47" s="28" t="s">
        <v>21</v>
      </c>
      <c r="U47" s="28" t="s">
        <v>21</v>
      </c>
    </row>
    <row r="48" spans="3:21" ht="24">
      <c r="C48" s="39">
        <v>3.1251242837715999E+43</v>
      </c>
      <c r="D48" s="29">
        <v>69390</v>
      </c>
      <c r="E48" s="30">
        <v>1056.8599999999999</v>
      </c>
      <c r="F48" s="31">
        <v>46006</v>
      </c>
      <c r="G48" s="32" t="s">
        <v>178</v>
      </c>
      <c r="H48" s="33" t="s">
        <v>179</v>
      </c>
      <c r="I48" s="29" t="s">
        <v>166</v>
      </c>
      <c r="J48" s="29">
        <v>9017</v>
      </c>
      <c r="K48" s="30">
        <v>1056.8599999999999</v>
      </c>
      <c r="L48" s="34">
        <v>0</v>
      </c>
      <c r="M48" s="30">
        <v>1056.8599999999999</v>
      </c>
      <c r="N48" s="34">
        <v>19.5</v>
      </c>
      <c r="O48" s="34">
        <v>0</v>
      </c>
      <c r="P48" s="34">
        <v>0</v>
      </c>
      <c r="Q48" s="38">
        <v>147.96</v>
      </c>
      <c r="R48" s="34"/>
      <c r="S48" s="34"/>
      <c r="T48" s="28" t="s">
        <v>21</v>
      </c>
      <c r="U48" s="28" t="s">
        <v>21</v>
      </c>
    </row>
    <row r="49" spans="3:21" ht="24">
      <c r="C49" s="39">
        <v>3.1251242837715999E+43</v>
      </c>
      <c r="D49" s="29">
        <v>69291</v>
      </c>
      <c r="E49" s="30">
        <v>3597.7</v>
      </c>
      <c r="F49" s="31">
        <v>46006</v>
      </c>
      <c r="G49" s="32" t="s">
        <v>178</v>
      </c>
      <c r="H49" s="33" t="s">
        <v>179</v>
      </c>
      <c r="I49" s="29" t="s">
        <v>166</v>
      </c>
      <c r="J49" s="29">
        <v>9017</v>
      </c>
      <c r="K49" s="30">
        <v>3597.7</v>
      </c>
      <c r="L49" s="34">
        <v>0</v>
      </c>
      <c r="M49" s="30">
        <v>3597.7</v>
      </c>
      <c r="N49" s="34">
        <v>19.5</v>
      </c>
      <c r="O49" s="34">
        <v>0</v>
      </c>
      <c r="P49" s="34">
        <v>0</v>
      </c>
      <c r="Q49" s="38">
        <v>503.67</v>
      </c>
      <c r="R49" s="34"/>
      <c r="S49" s="34"/>
      <c r="T49" s="28" t="s">
        <v>21</v>
      </c>
      <c r="U49" s="28" t="s">
        <v>21</v>
      </c>
    </row>
    <row r="50" spans="3:21" ht="36">
      <c r="C50" s="39">
        <v>4.3250811318264E+43</v>
      </c>
      <c r="D50" s="29">
        <v>88073</v>
      </c>
      <c r="E50" s="34">
        <v>66.400000000000006</v>
      </c>
      <c r="F50" s="31">
        <v>45993</v>
      </c>
      <c r="G50" s="32" t="s">
        <v>210</v>
      </c>
      <c r="H50" s="33" t="s">
        <v>211</v>
      </c>
      <c r="I50" s="29" t="s">
        <v>212</v>
      </c>
      <c r="J50" s="29">
        <v>9017</v>
      </c>
      <c r="K50" s="34">
        <v>66.400000000000006</v>
      </c>
      <c r="L50" s="34">
        <v>0</v>
      </c>
      <c r="M50" s="34">
        <v>66.400000000000006</v>
      </c>
      <c r="N50" s="34">
        <v>19.5</v>
      </c>
      <c r="O50" s="34">
        <v>0</v>
      </c>
      <c r="P50" s="34">
        <v>0</v>
      </c>
      <c r="Q50" s="38">
        <v>9.3000000000000007</v>
      </c>
      <c r="R50" s="34"/>
      <c r="S50" s="34"/>
      <c r="T50" s="28" t="s">
        <v>21</v>
      </c>
      <c r="U50" s="28" t="s">
        <v>21</v>
      </c>
    </row>
    <row r="51" spans="3:21" ht="48">
      <c r="C51" s="39">
        <v>3.5250817524672E+43</v>
      </c>
      <c r="D51" s="29">
        <v>104010</v>
      </c>
      <c r="E51" s="30">
        <v>1911.13</v>
      </c>
      <c r="F51" s="31">
        <v>45993</v>
      </c>
      <c r="G51" s="32" t="s">
        <v>162</v>
      </c>
      <c r="H51" s="33" t="s">
        <v>163</v>
      </c>
      <c r="I51" s="29" t="s">
        <v>157</v>
      </c>
      <c r="J51" s="29">
        <v>9017</v>
      </c>
      <c r="K51" s="30">
        <v>1911.13</v>
      </c>
      <c r="L51" s="34">
        <v>0</v>
      </c>
      <c r="M51" s="30">
        <v>1911.13</v>
      </c>
      <c r="N51" s="34">
        <v>19.5</v>
      </c>
      <c r="O51" s="34">
        <v>0</v>
      </c>
      <c r="P51" s="34">
        <v>0</v>
      </c>
      <c r="Q51" s="38">
        <v>267.57</v>
      </c>
      <c r="R51" s="34"/>
      <c r="S51" s="34"/>
      <c r="T51" s="28" t="s">
        <v>21</v>
      </c>
      <c r="U51" s="28" t="s">
        <v>21</v>
      </c>
    </row>
    <row r="52" spans="3:21" ht="24">
      <c r="C52" s="39">
        <v>3.5251101759236002E+43</v>
      </c>
      <c r="D52" s="29">
        <v>182551</v>
      </c>
      <c r="E52" s="30">
        <v>5670</v>
      </c>
      <c r="F52" s="31">
        <v>46002</v>
      </c>
      <c r="G52" s="32" t="s">
        <v>158</v>
      </c>
      <c r="H52" s="33" t="s">
        <v>159</v>
      </c>
      <c r="I52" s="29" t="s">
        <v>157</v>
      </c>
      <c r="J52" s="29">
        <v>9017</v>
      </c>
      <c r="K52" s="30">
        <v>5670</v>
      </c>
      <c r="L52" s="34">
        <v>0</v>
      </c>
      <c r="M52" s="30">
        <v>5670</v>
      </c>
      <c r="N52" s="34">
        <v>19.5</v>
      </c>
      <c r="O52" s="34">
        <v>0</v>
      </c>
      <c r="P52" s="34">
        <v>0</v>
      </c>
      <c r="Q52" s="38">
        <v>963.9</v>
      </c>
      <c r="R52" s="34"/>
      <c r="S52" s="34"/>
      <c r="T52" s="28" t="s">
        <v>21</v>
      </c>
      <c r="U52" s="28" t="s">
        <v>21</v>
      </c>
    </row>
    <row r="53" spans="3:21" ht="24">
      <c r="C53" s="39">
        <v>3.5251101759236002E+43</v>
      </c>
      <c r="D53" s="29">
        <v>182552</v>
      </c>
      <c r="E53" s="30">
        <v>5670</v>
      </c>
      <c r="F53" s="31">
        <v>46002</v>
      </c>
      <c r="G53" s="32" t="s">
        <v>158</v>
      </c>
      <c r="H53" s="33" t="s">
        <v>159</v>
      </c>
      <c r="I53" s="29" t="s">
        <v>157</v>
      </c>
      <c r="J53" s="29">
        <v>9017</v>
      </c>
      <c r="K53" s="30">
        <v>5670</v>
      </c>
      <c r="L53" s="34">
        <v>0</v>
      </c>
      <c r="M53" s="30">
        <v>5670</v>
      </c>
      <c r="N53" s="34">
        <v>19.5</v>
      </c>
      <c r="O53" s="34">
        <v>0</v>
      </c>
      <c r="P53" s="34">
        <v>0</v>
      </c>
      <c r="Q53" s="38">
        <v>963.9</v>
      </c>
      <c r="R53" s="34"/>
      <c r="S53" s="34"/>
      <c r="T53" s="28" t="s">
        <v>21</v>
      </c>
      <c r="U53" s="28" t="s">
        <v>21</v>
      </c>
    </row>
    <row r="54" spans="3:21" ht="24">
      <c r="C54" s="39">
        <v>4.1250878393592001E+43</v>
      </c>
      <c r="D54" s="29">
        <v>6883237</v>
      </c>
      <c r="E54" s="30">
        <v>3520</v>
      </c>
      <c r="F54" s="31">
        <v>45993</v>
      </c>
      <c r="G54" s="32" t="s">
        <v>213</v>
      </c>
      <c r="H54" s="33" t="s">
        <v>214</v>
      </c>
      <c r="I54" s="29" t="s">
        <v>193</v>
      </c>
      <c r="J54" s="29">
        <v>9017</v>
      </c>
      <c r="K54" s="30">
        <v>3520</v>
      </c>
      <c r="L54" s="34">
        <v>0</v>
      </c>
      <c r="M54" s="30">
        <v>3520</v>
      </c>
      <c r="N54" s="34">
        <v>19.5</v>
      </c>
      <c r="O54" s="34">
        <v>0</v>
      </c>
      <c r="P54" s="34">
        <v>0</v>
      </c>
      <c r="Q54" s="38">
        <v>492.8</v>
      </c>
      <c r="R54" s="34"/>
      <c r="S54" s="34"/>
      <c r="T54" s="28" t="s">
        <v>21</v>
      </c>
      <c r="U54" s="28" t="s">
        <v>21</v>
      </c>
    </row>
    <row r="55" spans="3:21" ht="36">
      <c r="C55" s="39">
        <v>4.3250811318264E+43</v>
      </c>
      <c r="D55" s="29">
        <v>88074</v>
      </c>
      <c r="E55" s="30">
        <v>1286.32</v>
      </c>
      <c r="F55" s="31">
        <v>45993</v>
      </c>
      <c r="G55" s="32" t="s">
        <v>210</v>
      </c>
      <c r="H55" s="33" t="s">
        <v>211</v>
      </c>
      <c r="I55" s="29" t="s">
        <v>212</v>
      </c>
      <c r="J55" s="29">
        <v>9017</v>
      </c>
      <c r="K55" s="30">
        <v>1286.32</v>
      </c>
      <c r="L55" s="34">
        <v>0</v>
      </c>
      <c r="M55" s="30">
        <v>1286.32</v>
      </c>
      <c r="N55" s="34">
        <v>19.5</v>
      </c>
      <c r="O55" s="34">
        <v>0</v>
      </c>
      <c r="P55" s="34">
        <v>0</v>
      </c>
      <c r="Q55" s="38">
        <v>180.08</v>
      </c>
      <c r="R55" s="34"/>
      <c r="S55" s="34"/>
      <c r="T55" s="28" t="s">
        <v>21</v>
      </c>
      <c r="U55" s="28" t="s">
        <v>21</v>
      </c>
    </row>
    <row r="56" spans="3:21">
      <c r="C56" s="35" t="s">
        <v>215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6">
        <f>SUM(Q6:Q55)</f>
        <v>57083.98</v>
      </c>
      <c r="R56" s="35"/>
      <c r="S56" s="35"/>
      <c r="T56" s="35"/>
      <c r="U56" s="35"/>
    </row>
  </sheetData>
  <mergeCells count="20">
    <mergeCell ref="C3:F3"/>
    <mergeCell ref="P4:P5"/>
    <mergeCell ref="R4:R5"/>
    <mergeCell ref="S4:S5"/>
    <mergeCell ref="T3:U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G3:I3"/>
    <mergeCell ref="J3:S3"/>
    <mergeCell ref="L4:L5"/>
    <mergeCell ref="M4:M5"/>
    <mergeCell ref="N4:N5"/>
    <mergeCell ref="O4:O5"/>
  </mergeCells>
  <hyperlinks>
    <hyperlink ref="T6" r:id="rId1" display="https://portalcontribuinte.sefin.ro.gov.br/app/contacorrente/extrato.jsp?PrimeiraVez=S&amp;inscricaoEstadual=00000003618358&amp;numeroGuia=20251201339192%22" xr:uid="{9E22F3BB-6BA4-4114-85DF-D41CBAC0B0BF}"/>
    <hyperlink ref="U6" r:id="rId2" display="https://portalcontribuinte.sefin.ro.gov.br/app/contacorrente/extrato.jsp?PrimeiraVez=S&amp;inscricaoEstadual=00000003618358&amp;numeroGuia=20251201339192%22" xr:uid="{40F52847-A888-443E-8790-49A9E64D377F}"/>
    <hyperlink ref="T7" r:id="rId3" display="https://portalcontribuinte.sefin.ro.gov.br/app/contacorrente/extrato.jsp?PrimeiraVez=S&amp;inscricaoEstadual=00000003618358&amp;numeroGuia=20251201339192%22" xr:uid="{7EA137C5-9DC3-4EA0-BD36-BE3FBFB1B80A}"/>
    <hyperlink ref="U7" r:id="rId4" display="https://portalcontribuinte.sefin.ro.gov.br/app/contacorrente/extrato.jsp?PrimeiraVez=S&amp;inscricaoEstadual=00000003618358&amp;numeroGuia=20251201339192%22" xr:uid="{5CDB51CC-88EA-4C17-A973-5FBC835FBAB7}"/>
    <hyperlink ref="T8" r:id="rId5" display="https://portalcontribuinte.sefin.ro.gov.br/app/contacorrente/extrato.jsp?PrimeiraVez=S&amp;inscricaoEstadual=00000003618358&amp;numeroGuia=20251201339192%22" xr:uid="{AAF4A06E-1A2A-4287-910D-1387FE391730}"/>
    <hyperlink ref="U8" r:id="rId6" display="https://portalcontribuinte.sefin.ro.gov.br/app/contacorrente/extrato.jsp?PrimeiraVez=S&amp;inscricaoEstadual=00000003618358&amp;numeroGuia=20251201339192%22" xr:uid="{E5198EA8-FBB8-4E93-8539-BD052F8407B9}"/>
    <hyperlink ref="T9" r:id="rId7" display="https://portalcontribuinte.sefin.ro.gov.br/app/contacorrente/extrato.jsp?PrimeiraVez=S&amp;inscricaoEstadual=00000003618358&amp;numeroGuia=20251201339192%22" xr:uid="{3B18654C-8343-46E4-B304-8276463F58D4}"/>
    <hyperlink ref="U9" r:id="rId8" display="https://portalcontribuinte.sefin.ro.gov.br/app/contacorrente/extrato.jsp?PrimeiraVez=S&amp;inscricaoEstadual=00000003618358&amp;numeroGuia=20251201339192%22" xr:uid="{1629528C-5577-4C28-9B3D-C2298931A4C1}"/>
    <hyperlink ref="T10" r:id="rId9" display="https://portalcontribuinte.sefin.ro.gov.br/app/contacorrente/extrato.jsp?PrimeiraVez=S&amp;inscricaoEstadual=00000003618358&amp;numeroGuia=20251201339192%22" xr:uid="{B7A4E477-8CEF-4503-B0DB-56CD0984BE1A}"/>
    <hyperlink ref="U10" r:id="rId10" display="https://portalcontribuinte.sefin.ro.gov.br/app/contacorrente/extrato.jsp?PrimeiraVez=S&amp;inscricaoEstadual=00000003618358&amp;numeroGuia=20251201339192%22" xr:uid="{ED288D7E-898B-4C85-A35F-9A3D0D0C4B0D}"/>
    <hyperlink ref="T11" r:id="rId11" display="https://portalcontribuinte.sefin.ro.gov.br/app/contacorrente/extrato.jsp?PrimeiraVez=S&amp;inscricaoEstadual=00000003618358&amp;numeroGuia=20251201339192%22" xr:uid="{28C1FB71-7216-4410-8635-0E336A925BA9}"/>
    <hyperlink ref="U11" r:id="rId12" display="https://portalcontribuinte.sefin.ro.gov.br/app/contacorrente/extrato.jsp?PrimeiraVez=S&amp;inscricaoEstadual=00000003618358&amp;numeroGuia=20251201339192%22" xr:uid="{668E6618-87BE-4677-AFDA-F618D352F64E}"/>
    <hyperlink ref="T12" r:id="rId13" display="https://portalcontribuinte.sefin.ro.gov.br/app/contacorrente/extrato.jsp?PrimeiraVez=S&amp;inscricaoEstadual=00000003618358&amp;numeroGuia=20251201339192%22" xr:uid="{BEF55DA5-F126-4778-8BF1-65C4E3E1BA51}"/>
    <hyperlink ref="U12" r:id="rId14" display="https://portalcontribuinte.sefin.ro.gov.br/app/contacorrente/extrato.jsp?PrimeiraVez=S&amp;inscricaoEstadual=00000003618358&amp;numeroGuia=20251201339192%22" xr:uid="{0FAC4972-AADC-450D-8573-EFF223BDD7A3}"/>
    <hyperlink ref="T13" r:id="rId15" display="https://portalcontribuinte.sefin.ro.gov.br/app/contacorrente/extrato.jsp?PrimeiraVez=S&amp;inscricaoEstadual=00000003618358&amp;numeroGuia=20251201339192%22" xr:uid="{D1C957D4-7241-4F9A-AB55-13B458EB2773}"/>
    <hyperlink ref="U13" r:id="rId16" display="https://portalcontribuinte.sefin.ro.gov.br/app/contacorrente/extrato.jsp?PrimeiraVez=S&amp;inscricaoEstadual=00000003618358&amp;numeroGuia=20251201339192%22" xr:uid="{D97CC862-7BB9-4C8F-AC01-5039666B8599}"/>
    <hyperlink ref="T14" r:id="rId17" display="https://portalcontribuinte.sefin.ro.gov.br/app/contacorrente/extrato.jsp?PrimeiraVez=S&amp;inscricaoEstadual=00000003618358&amp;numeroGuia=20251201339192%22" xr:uid="{4F8F26D9-9F50-49DA-8582-922F5CA939D6}"/>
    <hyperlink ref="U14" r:id="rId18" display="https://portalcontribuinte.sefin.ro.gov.br/app/contacorrente/extrato.jsp?PrimeiraVez=S&amp;inscricaoEstadual=00000003618358&amp;numeroGuia=20251201339192%22" xr:uid="{8C6917AA-785C-4542-A115-5D7944C74CB8}"/>
    <hyperlink ref="T15" r:id="rId19" display="https://portalcontribuinte.sefin.ro.gov.br/app/contacorrente/extrato.jsp?PrimeiraVez=S&amp;inscricaoEstadual=00000003618358&amp;numeroGuia=20251201339192%22" xr:uid="{A438914C-4BCB-47F9-9A47-6123E1366628}"/>
    <hyperlink ref="U15" r:id="rId20" display="https://portalcontribuinte.sefin.ro.gov.br/app/contacorrente/extrato.jsp?PrimeiraVez=S&amp;inscricaoEstadual=00000003618358&amp;numeroGuia=20251201339192%22" xr:uid="{F12E3F58-6192-4137-A42D-0CFC0E5BC357}"/>
    <hyperlink ref="T16" r:id="rId21" display="https://portalcontribuinte.sefin.ro.gov.br/app/contacorrente/extrato.jsp?PrimeiraVez=S&amp;inscricaoEstadual=00000003618358&amp;numeroGuia=20251201339192%22" xr:uid="{E7CC7BC4-5997-4827-BA8F-027AB1EF6AB6}"/>
    <hyperlink ref="U16" r:id="rId22" display="https://portalcontribuinte.sefin.ro.gov.br/app/contacorrente/extrato.jsp?PrimeiraVez=S&amp;inscricaoEstadual=00000003618358&amp;numeroGuia=20251201339192%22" xr:uid="{278A05D5-DCEF-4283-9218-976BB044143D}"/>
    <hyperlink ref="T17" r:id="rId23" display="https://portalcontribuinte.sefin.ro.gov.br/app/contacorrente/extrato.jsp?PrimeiraVez=S&amp;inscricaoEstadual=00000003618358&amp;numeroGuia=20251201339192%22" xr:uid="{A879A162-4480-4ADC-B154-C97B223F0579}"/>
    <hyperlink ref="U17" r:id="rId24" display="https://portalcontribuinte.sefin.ro.gov.br/app/contacorrente/extrato.jsp?PrimeiraVez=S&amp;inscricaoEstadual=00000003618358&amp;numeroGuia=20251201339192%22" xr:uid="{EFEC773A-67F6-4FF5-805A-01100618ABDD}"/>
    <hyperlink ref="T18" r:id="rId25" display="https://portalcontribuinte.sefin.ro.gov.br/app/contacorrente/extrato.jsp?PrimeiraVez=S&amp;inscricaoEstadual=00000003618358&amp;numeroGuia=20251201339192%22" xr:uid="{614D88F7-2939-4655-A188-ED48EFC5554E}"/>
    <hyperlink ref="U18" r:id="rId26" display="https://portalcontribuinte.sefin.ro.gov.br/app/contacorrente/extrato.jsp?PrimeiraVez=S&amp;inscricaoEstadual=00000003618358&amp;numeroGuia=20251201339192%22" xr:uid="{1C482B53-71E1-4FAE-AAAE-A72C95693BDB}"/>
    <hyperlink ref="T19" r:id="rId27" display="https://portalcontribuinte.sefin.ro.gov.br/app/contacorrente/extrato.jsp?PrimeiraVez=S&amp;inscricaoEstadual=00000003618358&amp;numeroGuia=20251201339192%22" xr:uid="{A84A73F2-1EF7-4ADF-85F8-FA34863364D2}"/>
    <hyperlink ref="U19" r:id="rId28" display="https://portalcontribuinte.sefin.ro.gov.br/app/contacorrente/extrato.jsp?PrimeiraVez=S&amp;inscricaoEstadual=00000003618358&amp;numeroGuia=20251201339192%22" xr:uid="{F40A02F4-1B54-43A8-B78B-7FDE8DE24289}"/>
    <hyperlink ref="T20" r:id="rId29" display="https://portalcontribuinte.sefin.ro.gov.br/app/contacorrente/extrato.jsp?PrimeiraVez=S&amp;inscricaoEstadual=00000003618358&amp;numeroGuia=20251201339192%22" xr:uid="{FBBD4301-3D7C-4B28-BBEA-C8713F301E01}"/>
    <hyperlink ref="U20" r:id="rId30" display="https://portalcontribuinte.sefin.ro.gov.br/app/contacorrente/extrato.jsp?PrimeiraVez=S&amp;inscricaoEstadual=00000003618358&amp;numeroGuia=20251201339192%22" xr:uid="{E5F7A370-535B-45AE-999C-AF27E16A8C4B}"/>
    <hyperlink ref="T21" r:id="rId31" display="https://portalcontribuinte.sefin.ro.gov.br/app/contacorrente/extrato.jsp?PrimeiraVez=S&amp;inscricaoEstadual=00000003618358&amp;numeroGuia=20251201339192%22" xr:uid="{F1A0462A-366E-43B0-A389-C7D569886C27}"/>
    <hyperlink ref="U21" r:id="rId32" display="https://portalcontribuinte.sefin.ro.gov.br/app/contacorrente/extrato.jsp?PrimeiraVez=S&amp;inscricaoEstadual=00000003618358&amp;numeroGuia=20251201339192%22" xr:uid="{AC760C77-11AC-4DD1-870C-2BA5CEB22FB2}"/>
    <hyperlink ref="T22" r:id="rId33" display="https://portalcontribuinte.sefin.ro.gov.br/app/contacorrente/extrato.jsp?PrimeiraVez=S&amp;inscricaoEstadual=00000003618358&amp;numeroGuia=20251201339192%22" xr:uid="{5FADAB15-F924-406B-852C-0F9C4B24E53D}"/>
    <hyperlink ref="U22" r:id="rId34" display="https://portalcontribuinte.sefin.ro.gov.br/app/contacorrente/extrato.jsp?PrimeiraVez=S&amp;inscricaoEstadual=00000003618358&amp;numeroGuia=20251201339192%22" xr:uid="{56179EDC-C718-4E44-8510-64292EFA0DA0}"/>
    <hyperlink ref="T23" r:id="rId35" display="https://portalcontribuinte.sefin.ro.gov.br/app/contacorrente/extrato.jsp?PrimeiraVez=S&amp;inscricaoEstadual=00000003618358&amp;numeroGuia=20251201339192%22" xr:uid="{7200F0CD-64F4-4F45-8198-F97E76CCFEA5}"/>
    <hyperlink ref="U23" r:id="rId36" display="https://portalcontribuinte.sefin.ro.gov.br/app/contacorrente/extrato.jsp?PrimeiraVez=S&amp;inscricaoEstadual=00000003618358&amp;numeroGuia=20251201339192%22" xr:uid="{AE5517C0-B810-44EB-8D77-5AA3D4CDE979}"/>
    <hyperlink ref="T24" r:id="rId37" display="https://portalcontribuinte.sefin.ro.gov.br/app/contacorrente/extrato.jsp?PrimeiraVez=S&amp;inscricaoEstadual=00000003618358&amp;numeroGuia=20251201339192%22" xr:uid="{F30BE18B-87AE-45B1-BAF7-274887C1BF02}"/>
    <hyperlink ref="U24" r:id="rId38" display="https://portalcontribuinte.sefin.ro.gov.br/app/contacorrente/extrato.jsp?PrimeiraVez=S&amp;inscricaoEstadual=00000003618358&amp;numeroGuia=20251201339192%22" xr:uid="{7879A74C-9A84-4D1B-A0CB-8FE006E1ACD2}"/>
    <hyperlink ref="T25" r:id="rId39" display="https://portalcontribuinte.sefin.ro.gov.br/app/contacorrente/extrato.jsp?PrimeiraVez=S&amp;inscricaoEstadual=00000003618358&amp;numeroGuia=20251201339192%22" xr:uid="{961BF5CB-218E-4C8F-8642-0BCC2ED4B3D9}"/>
    <hyperlink ref="U25" r:id="rId40" display="https://portalcontribuinte.sefin.ro.gov.br/app/contacorrente/extrato.jsp?PrimeiraVez=S&amp;inscricaoEstadual=00000003618358&amp;numeroGuia=20251201339192%22" xr:uid="{B47CB4EA-628E-4CAC-B59C-9ACF638C1703}"/>
    <hyperlink ref="T26" r:id="rId41" display="https://portalcontribuinte.sefin.ro.gov.br/app/contacorrente/extrato.jsp?PrimeiraVez=S&amp;inscricaoEstadual=00000003618358&amp;numeroGuia=20251201339192%22" xr:uid="{E07CB6BE-3940-4A02-A446-EEC376E9F79E}"/>
    <hyperlink ref="U26" r:id="rId42" display="https://portalcontribuinte.sefin.ro.gov.br/app/contacorrente/extrato.jsp?PrimeiraVez=S&amp;inscricaoEstadual=00000003618358&amp;numeroGuia=20251201339192%22" xr:uid="{55F72DF3-8647-4527-8378-EBED1D09C074}"/>
    <hyperlink ref="T27" r:id="rId43" display="https://portalcontribuinte.sefin.ro.gov.br/app/contacorrente/extrato.jsp?PrimeiraVez=S&amp;inscricaoEstadual=00000003618358&amp;numeroGuia=20251201339192%22" xr:uid="{96A5D476-6E28-4E23-96CF-BDDF45159E58}"/>
    <hyperlink ref="U27" r:id="rId44" display="https://portalcontribuinte.sefin.ro.gov.br/app/contacorrente/extrato.jsp?PrimeiraVez=S&amp;inscricaoEstadual=00000003618358&amp;numeroGuia=20251201339192%22" xr:uid="{44665F67-A77E-4AD8-9B5B-39AB8AA58CA3}"/>
    <hyperlink ref="T28" r:id="rId45" display="https://portalcontribuinte.sefin.ro.gov.br/app/contacorrente/extrato.jsp?PrimeiraVez=S&amp;inscricaoEstadual=00000003618358&amp;numeroGuia=20251201339192%22" xr:uid="{F45FAAD5-EAE0-46FF-BB30-90C9142F1603}"/>
    <hyperlink ref="U28" r:id="rId46" display="https://portalcontribuinte.sefin.ro.gov.br/app/contacorrente/extrato.jsp?PrimeiraVez=S&amp;inscricaoEstadual=00000003618358&amp;numeroGuia=20251201339192%22" xr:uid="{CC4DCC53-8307-49FF-A30F-A9090B70DF3F}"/>
    <hyperlink ref="T29" r:id="rId47" display="https://portalcontribuinte.sefin.ro.gov.br/app/contacorrente/extrato.jsp?PrimeiraVez=S&amp;inscricaoEstadual=00000003618358&amp;numeroGuia=20251201339192%22" xr:uid="{E16F34A1-604C-4FDA-9996-47E1CCB0C00B}"/>
    <hyperlink ref="U29" r:id="rId48" display="https://portalcontribuinte.sefin.ro.gov.br/app/contacorrente/extrato.jsp?PrimeiraVez=S&amp;inscricaoEstadual=00000003618358&amp;numeroGuia=20251201339192%22" xr:uid="{B346FBD4-F5FB-4806-8FFB-04CEC77B5E59}"/>
    <hyperlink ref="T30" r:id="rId49" display="https://portalcontribuinte.sefin.ro.gov.br/app/contacorrente/extrato.jsp?PrimeiraVez=S&amp;inscricaoEstadual=00000003618358&amp;numeroGuia=20251201339192%22" xr:uid="{0095D0B0-ED3E-4C3B-BCC1-6672A36F0659}"/>
    <hyperlink ref="U30" r:id="rId50" display="https://portalcontribuinte.sefin.ro.gov.br/app/contacorrente/extrato.jsp?PrimeiraVez=S&amp;inscricaoEstadual=00000003618358&amp;numeroGuia=20251201339192%22" xr:uid="{A71F204A-8129-4C08-873A-B986A103A4A2}"/>
    <hyperlink ref="T31" r:id="rId51" display="https://portalcontribuinte.sefin.ro.gov.br/app/contacorrente/extrato.jsp?PrimeiraVez=S&amp;inscricaoEstadual=00000003618358&amp;numeroGuia=20251201339192%22" xr:uid="{D1DCB37E-E96A-4446-A3F2-8B288199F446}"/>
    <hyperlink ref="U31" r:id="rId52" display="https://portalcontribuinte.sefin.ro.gov.br/app/contacorrente/extrato.jsp?PrimeiraVez=S&amp;inscricaoEstadual=00000003618358&amp;numeroGuia=20251201339192%22" xr:uid="{A7C93670-B094-4F1E-AC4D-759A1998BC45}"/>
    <hyperlink ref="T32" r:id="rId53" display="https://portalcontribuinte.sefin.ro.gov.br/app/contacorrente/extrato.jsp?PrimeiraVez=S&amp;inscricaoEstadual=00000003618358&amp;numeroGuia=20251201339192%22" xr:uid="{48F79859-6C08-4C49-9DCE-402A5A682A73}"/>
    <hyperlink ref="U32" r:id="rId54" display="https://portalcontribuinte.sefin.ro.gov.br/app/contacorrente/extrato.jsp?PrimeiraVez=S&amp;inscricaoEstadual=00000003618358&amp;numeroGuia=20251201339192%22" xr:uid="{7F67D051-A72E-4BB7-B9C8-B7AF3D645C82}"/>
    <hyperlink ref="T33" r:id="rId55" display="https://portalcontribuinte.sefin.ro.gov.br/app/contacorrente/extrato.jsp?PrimeiraVez=S&amp;inscricaoEstadual=00000003618358&amp;numeroGuia=20251201339192%22" xr:uid="{4F365CDF-B3FA-4D3B-88FD-CD8423B8E783}"/>
    <hyperlink ref="U33" r:id="rId56" display="https://portalcontribuinte.sefin.ro.gov.br/app/contacorrente/extrato.jsp?PrimeiraVez=S&amp;inscricaoEstadual=00000003618358&amp;numeroGuia=20251201339192%22" xr:uid="{54000ADD-F4E9-4749-9E2A-9DAE48BD664C}"/>
    <hyperlink ref="T34" r:id="rId57" display="https://portalcontribuinte.sefin.ro.gov.br/app/contacorrente/extrato.jsp?PrimeiraVez=S&amp;inscricaoEstadual=00000003618358&amp;numeroGuia=20251201339192%22" xr:uid="{6C105889-C76F-41A2-9936-5D66FC7056F2}"/>
    <hyperlink ref="U34" r:id="rId58" display="https://portalcontribuinte.sefin.ro.gov.br/app/contacorrente/extrato.jsp?PrimeiraVez=S&amp;inscricaoEstadual=00000003618358&amp;numeroGuia=20251201339192%22" xr:uid="{95897E9E-6B4F-4D8F-9454-F6798152BBAE}"/>
    <hyperlink ref="T35" r:id="rId59" display="https://portalcontribuinte.sefin.ro.gov.br/app/contacorrente/extrato.jsp?PrimeiraVez=S&amp;inscricaoEstadual=00000003618358&amp;numeroGuia=20251201339192%22" xr:uid="{30B08DCA-7AFD-4B01-B2EE-A1AB84A7DD0C}"/>
    <hyperlink ref="U35" r:id="rId60" display="https://portalcontribuinte.sefin.ro.gov.br/app/contacorrente/extrato.jsp?PrimeiraVez=S&amp;inscricaoEstadual=00000003618358&amp;numeroGuia=20251201339192%22" xr:uid="{BD764076-4DAD-43E1-86D8-242DF1040F45}"/>
    <hyperlink ref="T36" r:id="rId61" display="https://portalcontribuinte.sefin.ro.gov.br/app/contacorrente/extrato.jsp?PrimeiraVez=S&amp;inscricaoEstadual=00000003618358&amp;numeroGuia=20251201339192%22" xr:uid="{03800C78-F15F-4E89-B2EC-6E003619401E}"/>
    <hyperlink ref="U36" r:id="rId62" display="https://portalcontribuinte.sefin.ro.gov.br/app/contacorrente/extrato.jsp?PrimeiraVez=S&amp;inscricaoEstadual=00000003618358&amp;numeroGuia=20251201339192%22" xr:uid="{923EBAF8-520C-4B23-8152-403E33DCD59E}"/>
    <hyperlink ref="T37" r:id="rId63" display="https://portalcontribuinte.sefin.ro.gov.br/app/contacorrente/extrato.jsp?PrimeiraVez=S&amp;inscricaoEstadual=00000003618358&amp;numeroGuia=20251201339192%22" xr:uid="{C40ECB55-690C-4584-B5A4-B92A5FA96043}"/>
    <hyperlink ref="U37" r:id="rId64" display="https://portalcontribuinte.sefin.ro.gov.br/app/contacorrente/extrato.jsp?PrimeiraVez=S&amp;inscricaoEstadual=00000003618358&amp;numeroGuia=20251201339192%22" xr:uid="{317CEC87-36E1-47EC-A44B-85625B75A807}"/>
    <hyperlink ref="T38" r:id="rId65" display="https://portalcontribuinte.sefin.ro.gov.br/app/contacorrente/extrato.jsp?PrimeiraVez=S&amp;inscricaoEstadual=00000003618358&amp;numeroGuia=20251201339192%22" xr:uid="{832DFCC3-3F70-495C-9DB3-C290E9913CBC}"/>
    <hyperlink ref="U38" r:id="rId66" display="https://portalcontribuinte.sefin.ro.gov.br/app/contacorrente/extrato.jsp?PrimeiraVez=S&amp;inscricaoEstadual=00000003618358&amp;numeroGuia=20251201339192%22" xr:uid="{41B6F299-31D1-44D8-8914-05EF02357C3D}"/>
    <hyperlink ref="T39" r:id="rId67" display="https://portalcontribuinte.sefin.ro.gov.br/app/contacorrente/extrato.jsp?PrimeiraVez=S&amp;inscricaoEstadual=00000003618358&amp;numeroGuia=20251201339192%22" xr:uid="{8F2CDA04-E0B2-4821-8B6D-03ABD035504C}"/>
    <hyperlink ref="U39" r:id="rId68" display="https://portalcontribuinte.sefin.ro.gov.br/app/contacorrente/extrato.jsp?PrimeiraVez=S&amp;inscricaoEstadual=00000003618358&amp;numeroGuia=20251201339192%22" xr:uid="{1B71CC46-0A38-4C52-9B45-9038648CDA5D}"/>
    <hyperlink ref="T40" r:id="rId69" display="https://portalcontribuinte.sefin.ro.gov.br/app/contacorrente/extrato.jsp?PrimeiraVez=S&amp;inscricaoEstadual=00000003618358&amp;numeroGuia=20251201339192%22" xr:uid="{A765EF44-5BBE-4D35-8E06-89E203623F5E}"/>
    <hyperlink ref="U40" r:id="rId70" display="https://portalcontribuinte.sefin.ro.gov.br/app/contacorrente/extrato.jsp?PrimeiraVez=S&amp;inscricaoEstadual=00000003618358&amp;numeroGuia=20251201339192%22" xr:uid="{69F8CCCB-38DD-4299-9C44-CB5B98181C6D}"/>
    <hyperlink ref="T41" r:id="rId71" display="https://portalcontribuinte.sefin.ro.gov.br/app/contacorrente/extrato.jsp?PrimeiraVez=S&amp;inscricaoEstadual=00000003618358&amp;numeroGuia=20251201339192%22" xr:uid="{ACDE3902-66E1-4194-98A6-86B00081906C}"/>
    <hyperlink ref="U41" r:id="rId72" display="https://portalcontribuinte.sefin.ro.gov.br/app/contacorrente/extrato.jsp?PrimeiraVez=S&amp;inscricaoEstadual=00000003618358&amp;numeroGuia=20251201339192%22" xr:uid="{18FF08E5-A85C-4AC4-9809-6379AFE6E898}"/>
    <hyperlink ref="T42" r:id="rId73" display="https://portalcontribuinte.sefin.ro.gov.br/app/contacorrente/extrato.jsp?PrimeiraVez=S&amp;inscricaoEstadual=00000003618358&amp;numeroGuia=20251201339192%22" xr:uid="{D9E1E2A9-7288-4C5E-991B-2D77233CB95D}"/>
    <hyperlink ref="U42" r:id="rId74" display="https://portalcontribuinte.sefin.ro.gov.br/app/contacorrente/extrato.jsp?PrimeiraVez=S&amp;inscricaoEstadual=00000003618358&amp;numeroGuia=20251201339192%22" xr:uid="{3E96949E-2046-4566-8AD0-200BCF5C85CE}"/>
    <hyperlink ref="T43" r:id="rId75" display="https://portalcontribuinte.sefin.ro.gov.br/app/contacorrente/extrato.jsp?PrimeiraVez=S&amp;inscricaoEstadual=00000003618358&amp;numeroGuia=20251201339192%22" xr:uid="{F8465375-5987-4598-8D7F-14604BB7B511}"/>
    <hyperlink ref="U43" r:id="rId76" display="https://portalcontribuinte.sefin.ro.gov.br/app/contacorrente/extrato.jsp?PrimeiraVez=S&amp;inscricaoEstadual=00000003618358&amp;numeroGuia=20251201339192%22" xr:uid="{D56D1D40-7519-4A92-840C-8F38EB106CB5}"/>
    <hyperlink ref="T44" r:id="rId77" display="https://portalcontribuinte.sefin.ro.gov.br/app/contacorrente/extrato.jsp?PrimeiraVez=S&amp;inscricaoEstadual=00000003618358&amp;numeroGuia=20251201339192%22" xr:uid="{2E0DE36A-2BDA-4EB6-AD37-EA6D281E7C1B}"/>
    <hyperlink ref="U44" r:id="rId78" display="https://portalcontribuinte.sefin.ro.gov.br/app/contacorrente/extrato.jsp?PrimeiraVez=S&amp;inscricaoEstadual=00000003618358&amp;numeroGuia=20251201339192%22" xr:uid="{1E891D70-EAB5-48D5-8CAD-99ECDECC82E1}"/>
    <hyperlink ref="T45" r:id="rId79" display="https://portalcontribuinte.sefin.ro.gov.br/app/contacorrente/extrato.jsp?PrimeiraVez=S&amp;inscricaoEstadual=00000003618358&amp;numeroGuia=20251201339192%22" xr:uid="{89165E5C-ECFF-4D54-B40C-ED7AFAE62CED}"/>
    <hyperlink ref="U45" r:id="rId80" display="https://portalcontribuinte.sefin.ro.gov.br/app/contacorrente/extrato.jsp?PrimeiraVez=S&amp;inscricaoEstadual=00000003618358&amp;numeroGuia=20251201339192%22" xr:uid="{A1D9523F-1BB7-4356-86AF-6568B3651EF8}"/>
    <hyperlink ref="T46" r:id="rId81" display="https://portalcontribuinte.sefin.ro.gov.br/app/contacorrente/extrato.jsp?PrimeiraVez=S&amp;inscricaoEstadual=00000003618358&amp;numeroGuia=20251201339192%22" xr:uid="{2BDBBDEC-FB95-43F4-93C5-1A997012A54D}"/>
    <hyperlink ref="U46" r:id="rId82" display="https://portalcontribuinte.sefin.ro.gov.br/app/contacorrente/extrato.jsp?PrimeiraVez=S&amp;inscricaoEstadual=00000003618358&amp;numeroGuia=20251201339192%22" xr:uid="{32280D83-067D-411B-ABC8-9A5155FF4D06}"/>
    <hyperlink ref="T47" r:id="rId83" display="https://portalcontribuinte.sefin.ro.gov.br/app/contacorrente/extrato.jsp?PrimeiraVez=S&amp;inscricaoEstadual=00000003618358&amp;numeroGuia=20251201339192%22" xr:uid="{0F2BBB93-1E42-4134-B9DB-301B94DF3BA5}"/>
    <hyperlink ref="U47" r:id="rId84" display="https://portalcontribuinte.sefin.ro.gov.br/app/contacorrente/extrato.jsp?PrimeiraVez=S&amp;inscricaoEstadual=00000003618358&amp;numeroGuia=20251201339192%22" xr:uid="{0BCF0AA1-A591-4F24-B708-74BBD189358D}"/>
    <hyperlink ref="T48" r:id="rId85" display="https://portalcontribuinte.sefin.ro.gov.br/app/contacorrente/extrato.jsp?PrimeiraVez=S&amp;inscricaoEstadual=00000003618358&amp;numeroGuia=20251201339192%22" xr:uid="{32C5C7B1-DC2E-4102-B2D4-C8D7415D61F3}"/>
    <hyperlink ref="U48" r:id="rId86" display="https://portalcontribuinte.sefin.ro.gov.br/app/contacorrente/extrato.jsp?PrimeiraVez=S&amp;inscricaoEstadual=00000003618358&amp;numeroGuia=20251201339192%22" xr:uid="{16227A2E-D975-410A-A52A-CADED4B90C14}"/>
    <hyperlink ref="T49" r:id="rId87" display="https://portalcontribuinte.sefin.ro.gov.br/app/contacorrente/extrato.jsp?PrimeiraVez=S&amp;inscricaoEstadual=00000003618358&amp;numeroGuia=20251201339192%22" xr:uid="{8DC230A8-C322-4971-AEBF-4873F9C621C1}"/>
    <hyperlink ref="U49" r:id="rId88" display="https://portalcontribuinte.sefin.ro.gov.br/app/contacorrente/extrato.jsp?PrimeiraVez=S&amp;inscricaoEstadual=00000003618358&amp;numeroGuia=20251201339192%22" xr:uid="{6C85F48B-30C8-43EA-8BF2-CF3A19ED4068}"/>
    <hyperlink ref="T50" r:id="rId89" display="https://portalcontribuinte.sefin.ro.gov.br/app/contacorrente/extrato.jsp?PrimeiraVez=S&amp;inscricaoEstadual=00000003618358&amp;numeroGuia=20251201339192%22" xr:uid="{8ECFCAE7-026E-4F0C-9292-38737F759E4F}"/>
    <hyperlink ref="U50" r:id="rId90" display="https://portalcontribuinte.sefin.ro.gov.br/app/contacorrente/extrato.jsp?PrimeiraVez=S&amp;inscricaoEstadual=00000003618358&amp;numeroGuia=20251201339192%22" xr:uid="{A9AEF096-4E88-45DE-B671-F5B892E24B69}"/>
    <hyperlink ref="T51" r:id="rId91" display="https://portalcontribuinte.sefin.ro.gov.br/app/contacorrente/extrato.jsp?PrimeiraVez=S&amp;inscricaoEstadual=00000003618358&amp;numeroGuia=20251201339192%22" xr:uid="{506631C7-89A0-40AE-BB0B-65203002C038}"/>
    <hyperlink ref="U51" r:id="rId92" display="https://portalcontribuinte.sefin.ro.gov.br/app/contacorrente/extrato.jsp?PrimeiraVez=S&amp;inscricaoEstadual=00000003618358&amp;numeroGuia=20251201339192%22" xr:uid="{4D601ED0-D0F4-4F67-87EF-4825591E62BD}"/>
    <hyperlink ref="T52" r:id="rId93" display="https://portalcontribuinte.sefin.ro.gov.br/app/contacorrente/extrato.jsp?PrimeiraVez=S&amp;inscricaoEstadual=00000003618358&amp;numeroGuia=20251201339192%22" xr:uid="{0D14B5BB-8277-4249-98E9-5B74B916785C}"/>
    <hyperlink ref="U52" r:id="rId94" display="https://portalcontribuinte.sefin.ro.gov.br/app/contacorrente/extrato.jsp?PrimeiraVez=S&amp;inscricaoEstadual=00000003618358&amp;numeroGuia=20251201339192%22" xr:uid="{E9EE568E-2D72-4096-BD09-13BB9488A84D}"/>
    <hyperlink ref="T53" r:id="rId95" display="https://portalcontribuinte.sefin.ro.gov.br/app/contacorrente/extrato.jsp?PrimeiraVez=S&amp;inscricaoEstadual=00000003618358&amp;numeroGuia=20251201339192%22" xr:uid="{F865442D-8CD7-4609-884E-1D0A21435AA7}"/>
    <hyperlink ref="U53" r:id="rId96" display="https://portalcontribuinte.sefin.ro.gov.br/app/contacorrente/extrato.jsp?PrimeiraVez=S&amp;inscricaoEstadual=00000003618358&amp;numeroGuia=20251201339192%22" xr:uid="{A9AA866C-5BAD-4890-8098-EA4DD8AA608B}"/>
    <hyperlink ref="T54" r:id="rId97" display="https://portalcontribuinte.sefin.ro.gov.br/app/contacorrente/extrato.jsp?PrimeiraVez=S&amp;inscricaoEstadual=00000003618358&amp;numeroGuia=20251201339192%22" xr:uid="{C8334C13-A376-4A1C-A28C-CA335A032018}"/>
    <hyperlink ref="U54" r:id="rId98" display="https://portalcontribuinte.sefin.ro.gov.br/app/contacorrente/extrato.jsp?PrimeiraVez=S&amp;inscricaoEstadual=00000003618358&amp;numeroGuia=20251201339192%22" xr:uid="{FE09C0B7-DC2A-4355-ACEC-680DA95A99DE}"/>
    <hyperlink ref="T55" r:id="rId99" display="https://portalcontribuinte.sefin.ro.gov.br/app/contacorrente/extrato.jsp?PrimeiraVez=S&amp;inscricaoEstadual=00000003618358&amp;numeroGuia=20251201339192%22" xr:uid="{CF746FF3-8C87-408F-A80F-C0C3C368C1CA}"/>
    <hyperlink ref="U55" r:id="rId100" display="https://portalcontribuinte.sefin.ro.gov.br/app/contacorrente/extrato.jsp?PrimeiraVez=S&amp;inscricaoEstadual=00000003618358&amp;numeroGuia=20251201339192%22" xr:uid="{19FA8EEC-FC61-49EC-904B-86136EAD1755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Bem vindo ao Portal de Informações - SEFIN/CRE</dc:title>
  <dc:subject/>
  <dc:creator/>
  <cp:keywords/>
  <dc:description/>
  <cp:lastModifiedBy>Usuário Convidado</cp:lastModifiedBy>
  <cp:revision/>
  <dcterms:created xsi:type="dcterms:W3CDTF">2026-01-29T14:55:03Z</dcterms:created>
  <dcterms:modified xsi:type="dcterms:W3CDTF">2026-01-29T21:23:48Z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2026-01-29T00:00:00Z</vt:filetime>
  </property>
  <property fmtid="{D5CDD505-2E9C-101B-9397-08002B2CF9AE}" pid="3" name="Creator">
    <vt:lpwstr>Mozilla/5.0 (Windows NT 10.0; Win64; x64) AppleWebKit/537.36 (KHTML, like Gecko) Chrome/144.0.0.0 Safari/537.36</vt:lpwstr>
  </property>
  <property fmtid="{D5CDD505-2E9C-101B-9397-08002B2CF9AE}" pid="4" name="LastSaved">
    <vt:filetime>2026-01-29T00:00:00Z</vt:filetime>
  </property>
  <property fmtid="{D5CDD505-2E9C-101B-9397-08002B2CF9AE}" pid="5" name="Producer">
    <vt:lpwstr>Skia/PDF m144</vt:lpwstr>
  </property>
</Properties>
</file>